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13" i="2"/>
  <c r="I33"/>
  <c r="I80"/>
  <c r="J95"/>
  <c r="I96"/>
  <c r="K107"/>
  <c r="L107"/>
  <c r="I107" s="1"/>
  <c r="J107"/>
  <c r="I109"/>
  <c r="J70"/>
  <c r="J133" s="1"/>
  <c r="I73"/>
  <c r="J42"/>
  <c r="K42"/>
  <c r="L42"/>
  <c r="K84"/>
  <c r="L84"/>
  <c r="J84"/>
  <c r="K13"/>
  <c r="K133" s="1"/>
  <c r="L13"/>
  <c r="L133" s="1"/>
  <c r="J128"/>
  <c r="J61"/>
  <c r="I64"/>
  <c r="I32"/>
  <c r="I31"/>
  <c r="I108"/>
  <c r="I29"/>
  <c r="I30"/>
  <c r="K100"/>
  <c r="L100"/>
  <c r="I100"/>
  <c r="J100"/>
  <c r="I102"/>
  <c r="I103"/>
  <c r="I79"/>
  <c r="I66"/>
  <c r="K61"/>
  <c r="L61"/>
  <c r="I101"/>
  <c r="J112"/>
  <c r="I72"/>
  <c r="K47"/>
  <c r="L47"/>
  <c r="J47"/>
  <c r="K128"/>
  <c r="L128"/>
  <c r="I129"/>
  <c r="I128" s="1"/>
  <c r="K112"/>
  <c r="L112"/>
  <c r="I114"/>
  <c r="I113"/>
  <c r="I112" s="1"/>
  <c r="K95"/>
  <c r="L95"/>
  <c r="I91"/>
  <c r="I84" s="1"/>
  <c r="K78"/>
  <c r="L78"/>
  <c r="J78"/>
  <c r="K70"/>
  <c r="L70"/>
  <c r="I71"/>
  <c r="I70" s="1"/>
  <c r="I65"/>
  <c r="I49"/>
  <c r="I50"/>
  <c r="I47" s="1"/>
  <c r="I51"/>
  <c r="I48"/>
  <c r="I43"/>
  <c r="I42"/>
  <c r="I27"/>
  <c r="I28"/>
  <c r="I26"/>
  <c r="I13"/>
  <c r="I25"/>
  <c r="I95"/>
  <c r="I61"/>
  <c r="I78"/>
  <c r="I133" l="1"/>
</calcChain>
</file>

<file path=xl/sharedStrings.xml><?xml version="1.0" encoding="utf-8"?>
<sst xmlns="http://schemas.openxmlformats.org/spreadsheetml/2006/main" count="1001" uniqueCount="214">
  <si>
    <t>№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</si>
  <si>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</si>
  <si>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</si>
  <si>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</si>
  <si>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</si>
  <si>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</si>
  <si>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</si>
  <si>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</si>
  <si>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</si>
  <si>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</si>
  <si>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</si>
  <si>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</si>
  <si>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</si>
  <si>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</si>
  <si>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</si>
  <si>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2017 год квартал</t>
  </si>
  <si>
    <t>2017 год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</si>
  <si>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</si>
  <si>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</si>
  <si>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Создание современной базы в сети интернет муниципальных учреждений культуры.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</si>
  <si>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</si>
  <si>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</si>
  <si>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</si>
  <si>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</si>
  <si>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</si>
  <si>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</si>
  <si>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</si>
  <si>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</si>
  <si>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</si>
  <si>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</si>
  <si>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Улучшение качества пожарной безопасности. Создание условий для безопасного пребывания людей в учреждениях.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</si>
  <si>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</si>
  <si>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</si>
  <si>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</si>
  <si>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Повышение качества предоставляемых услуг населению.</t>
  </si>
  <si>
    <t>Развитие мотивации личности к познанию и творчеству. Формирование общей культуры.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</si>
  <si>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</si>
  <si>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Срок окончания реализации
(дата контрольного
события)</t>
  </si>
  <si>
    <t>Благоустройство территорий, прилегающих зданию и установка ограждения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</si>
  <si>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</si>
  <si>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</si>
  <si>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</si>
  <si>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</si>
  <si>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</si>
  <si>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</si>
  <si>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</si>
  <si>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</si>
  <si>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</si>
  <si>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Основное мероприятие 1.2. Реализация концепции информатизации сферы культуры и искусства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</si>
  <si>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</si>
  <si>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Мероприятие 1.2.1. Внедрение информационных технологий в муниципальные учреждения культуры и искусства</t>
  </si>
  <si>
    <t>Мероприятие 2.3.1. Повышение квалификации работников учреждений культуры и искусства</t>
  </si>
  <si>
    <t>администрации муниципального района «Ижемский»</t>
  </si>
  <si>
    <t>Беспрепятственный доступ инвалидов и маломобильных групп населения к объектам культуры и искусства</t>
  </si>
  <si>
    <t>Мероприятие 1.3.4. Подписка периодических изданий</t>
  </si>
  <si>
    <t>Мероприятие 2.1.2. Организация деятельности клубных формирований и формирований самодеятельного народного творчества</t>
  </si>
  <si>
    <t>2018 год квартал</t>
  </si>
  <si>
    <t>2018 год</t>
  </si>
  <si>
    <t>Пополнение и сохранение библиотечных фондов. Повышение качества услуг.</t>
  </si>
  <si>
    <t>Пополнение и сохранение библиотечных фондов. Сохранение и развитие коми языка. Повышение качества услуг.</t>
  </si>
  <si>
    <t>Мероприятие 2.2.1. Организация и проведение 6-ти районных и республиканских праздников в год, участие в районных и республиканских мероприятиях</t>
  </si>
  <si>
    <t>Основное мероприятие 3.3. Осуществление деятельности прочих учреждений</t>
  </si>
  <si>
    <t>Мероприятие 3.3.1.Выполнение мероприятий по организационному, хозяйственному, материально-техническому обеспечению деятельности муниципальных учреждений культуры</t>
  </si>
  <si>
    <t>V</t>
  </si>
  <si>
    <t>без финансирования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</si>
  <si>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</si>
  <si>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</si>
  <si>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1.5.1. Обслуживание АПС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</si>
  <si>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</si>
  <si>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</si>
  <si>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</si>
  <si>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Мероприятие 2.1.1.Показ концертных (организация показа) и концертных программ (Платная)</t>
  </si>
  <si>
    <t>Мероприятие 2.4.1. Реализация дополнительных общеобразовательных общеразвивающих программ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</si>
  <si>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</si>
  <si>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</si>
  <si>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</si>
  <si>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Мероприятие 1.1.1.  Текущий ремонт зданий МБУК «Ижемская МБС»</t>
  </si>
  <si>
    <t>1.1.3</t>
  </si>
  <si>
    <t>1.1.4</t>
  </si>
  <si>
    <t>1.1.5</t>
  </si>
  <si>
    <t>Мероприятие 1.1.2.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</si>
  <si>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</si>
  <si>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1.2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</si>
  <si>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</si>
  <si>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</si>
  <si>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</si>
  <si>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</si>
  <si>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</si>
  <si>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</si>
  <si>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</si>
  <si>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1.3.4</t>
  </si>
  <si>
    <t>1.4</t>
  </si>
  <si>
    <t>МБУК «ИРИКМ»</t>
  </si>
  <si>
    <t>1.4.1</t>
  </si>
  <si>
    <t>1.4.2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</si>
  <si>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</si>
  <si>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1.5</t>
  </si>
  <si>
    <t>1.5.1</t>
  </si>
  <si>
    <t>1.5.2</t>
  </si>
  <si>
    <t>2.1</t>
  </si>
  <si>
    <t>МБУК «Ижемская МКС»</t>
  </si>
  <si>
    <t>2.1.1</t>
  </si>
  <si>
    <t>2.1.2</t>
  </si>
  <si>
    <t>2.2</t>
  </si>
  <si>
    <t>2.2.1</t>
  </si>
  <si>
    <t>2.3</t>
  </si>
  <si>
    <t>2.3.1</t>
  </si>
  <si>
    <t>2.4</t>
  </si>
  <si>
    <t>2.4.1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</si>
  <si>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</si>
  <si>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</si>
  <si>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</si>
  <si>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</si>
  <si>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</si>
  <si>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</si>
  <si>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</si>
  <si>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</si>
  <si>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</si>
  <si>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</si>
  <si>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Мероприятие 1.4.3 Создание экспозиций (выставок) музеев, организация выездных выставок</t>
  </si>
  <si>
    <t>1.4.3</t>
  </si>
  <si>
    <t>2.4.2</t>
  </si>
  <si>
    <t>2.4.3</t>
  </si>
  <si>
    <t>Мероприятие 2.4.3. Реализация дополнительных предпрофессиональных программ в области искусств</t>
  </si>
  <si>
    <t>Мероприятие 2.4.2. Реализация дополнительных общеобразовательных предпрофессиональных программ в области искусств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</si>
  <si>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</si>
  <si>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</si>
  <si>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</si>
  <si>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</si>
  <si>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</si>
  <si>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</si>
  <si>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1.1.7</t>
  </si>
  <si>
    <t>1.1.2</t>
  </si>
  <si>
    <t>Мероприятие 1.3.3. Комплектование книжных (документных) фондов библиотек</t>
  </si>
  <si>
    <t>2.5</t>
  </si>
  <si>
    <t>1.1.8</t>
  </si>
  <si>
    <t>2019 год</t>
  </si>
  <si>
    <t>2019 год квартал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</si>
  <si>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2017 год и плановый период 2018 и 2019 годов</t>
  </si>
  <si>
    <t>Контрольное событие № 3.  Завершены работы по благоустройству территории  МБУК «Ижемский  районный историко-краеведческий музей»</t>
  </si>
  <si>
    <t>Мероприятие 1.1.3. Благоустройство территории «МБУК Ижемский районный историко-краеведческий музей»</t>
  </si>
  <si>
    <t>Контрольное событие № 1.
Выполнены работы по текущему ремонту зданий МБУК «Ижемская МБС» в 2017 году</t>
  </si>
  <si>
    <t>Мероприятие 1.1.5.  Текущий ремонт зданий МБУК «Ижемская МКС»</t>
  </si>
  <si>
    <t>Мероприятие 1.1.6.  Текущий ремонт зданий МБУ ДО «Ижемская ДШИ»</t>
  </si>
  <si>
    <t>Мероприятие 1.1.7. Строительство Многофункционального социально-культурного центра в п. Щельяюр (в т.ч. ПСД и подготовка участка)</t>
  </si>
  <si>
    <t>Мероприятие 1.1.8. Реконструкция здания Дома культуры в с. Мохча (в т.ч. ПСД)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</si>
  <si>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</t>
  </si>
  <si>
    <t>Основное мероприятие 2.5. Реализация народных проектов в сфере культуры и искусства</t>
  </si>
  <si>
    <t>Контрольное событие № 4.
Выполнены работы по текущему ремонту зданий МБУК «Ижемская МКС» в 2017 году</t>
  </si>
  <si>
    <t>Контрольное событие № 5.
Выполнены работы по текущему ремонту зданий МБУ ДО «ИжемскаяДШИ» в 2017 году</t>
  </si>
  <si>
    <t>Контрольное событие № 6. Выполнены работы по подготовке ПСД на строительство Многофункционального социально-культурного центра в п. Щельяюр</t>
  </si>
  <si>
    <t>Контрольное событие № 7. Выполнены работы по подготовке ПСД на реконструкцию здания Дома культуры в с. Мохча</t>
  </si>
  <si>
    <t>Мероприятие 2.5.1. Обновление сценических костюмов в Няшабожском СДК</t>
  </si>
  <si>
    <t>2.5.1</t>
  </si>
  <si>
    <t>1.5.3.</t>
  </si>
  <si>
    <t>Мероприятие 1.5.3. Специальная оценка условий труда</t>
  </si>
  <si>
    <t>Улучшение условий труда работников</t>
  </si>
  <si>
    <t>Зам. руководителя АМР «Ижемский»</t>
  </si>
  <si>
    <t>Отдел архитектуры, строительства и градостроительства АМР «Ижемский»</t>
  </si>
  <si>
    <t xml:space="preserve">Зам. руководителя АМР «Ижемский» </t>
  </si>
  <si>
    <t>2.5.2</t>
  </si>
  <si>
    <t>Мероприятие 2.5.2. Этнокультурное развитие народов, проживающих на территории РК</t>
  </si>
  <si>
    <t>1.1.6</t>
  </si>
  <si>
    <t xml:space="preserve">от 30 декабря 2016 года  № 888 </t>
  </si>
  <si>
    <t>"Приложение к постановлению</t>
  </si>
  <si>
    <t>55 убрали</t>
  </si>
  <si>
    <t>20 убрали</t>
  </si>
  <si>
    <t>1.1.9</t>
  </si>
  <si>
    <t>Контрольное событие № 8. Выполнены работы по ремонту здания МБУК "ИРИКМ" ( в том числе создана проектно-сметная документация на ремонт здания МБУК "ИРИКМ")</t>
  </si>
  <si>
    <t>45000  убрали по ИРИКМУ</t>
  </si>
  <si>
    <t>Контрольное событие № 9. Сопровождение интернет-сайта 4-х учреждений в 2017 год</t>
  </si>
  <si>
    <t>Контрольное событие № 10. Сопровождение интернет-сайта 4-х учреждений в 2018 год</t>
  </si>
  <si>
    <t>Контрольное событие № 11. Сопровождение интернет-сайта 4-х учреждений в 2019 год</t>
  </si>
  <si>
    <t>Контрольное событие № 12.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</si>
  <si>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13.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</si>
  <si>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14.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</si>
  <si>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15. Приобретены книги в 2017 году</t>
  </si>
  <si>
    <t>Контрольное событие № 16. Приобретены книги в 2018 году</t>
  </si>
  <si>
    <t>Контрольное событие № 17. Приобретены книги в 2019 году</t>
  </si>
  <si>
    <t>Контрольное событие № 18. Подписка периодических изданий на 2017 год</t>
  </si>
  <si>
    <t>Контрольное событие № 19. Подписка периодических изданий на 2018 год</t>
  </si>
  <si>
    <t>Контрольное событие № 20. Подписка периодических изданий на 2019 год</t>
  </si>
  <si>
    <t>Контрольное событие № 21.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</si>
  <si>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22. Выполнены в полном объеме показатели муниципальных заданий на оказание муниципальных услуг, выполнение работ за 2018 год</t>
  </si>
  <si>
    <t>Контрольное событие № 23. Выполнены в полном объеме показатели муниципальных заданий на оказание муниципальных услуг, выполнение работ за 2019 год</t>
  </si>
  <si>
    <t>Контрольное событие № 24. Выполнены противопожарные мероприятия в 2017 году</t>
  </si>
  <si>
    <t>Контрольное событие № 25. Выполнены противопожарные мероприятия в 2018 году</t>
  </si>
  <si>
    <t>Контрольное событие № 26. Выполнены противопожарные мероприятия в 2019 году</t>
  </si>
  <si>
    <t>Контрольное событие № 27. Проведена специальная оценка условий труда не менее 70 человек</t>
  </si>
  <si>
    <t>Контрольное событие № 28.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</si>
  <si>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29.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</si>
  <si>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30.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</si>
  <si>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31. Организованы и проведены 6 районных и республиканских праздников в 2017 году</t>
  </si>
  <si>
    <t>Контрольное событие № 32. Организованы и проведены 6 районных и республиканских праздников в 2018 году</t>
  </si>
  <si>
    <t>Контрольное событие № 33. Организованы и проведены 6 районных и республиканских праздников в 2019 году</t>
  </si>
  <si>
    <t>Контрольное событие № 34. Повышена квалификация не менее 5-ти работников учреждений культуры и искусства в 2017 году</t>
  </si>
  <si>
    <t>Контрольное событие № 35. Повышена квалификация не менее 5-ти работников учреждений культуры и искусства в 2018 году</t>
  </si>
  <si>
    <t>Контрольное событие № 36. Повышена квалификация не менее 5-ти работников учреждений культуры и искусства в 2019 году</t>
  </si>
  <si>
    <t>Контрольное событие № 37. Выполнены в полном объеме показатели муниципального задания на оказание муниципальных услуг за 2017 год</t>
  </si>
  <si>
    <t>Контрольное событие № 38. Выполнены в полном объеме показатели муниципального задания на оказание муниципальных услуг за 2018 год</t>
  </si>
  <si>
    <t>Контрольное событие № 39. Выполнены в полном объеме показатели муниципального задания на оказание муниципальных услуг за 2019 год</t>
  </si>
  <si>
    <t xml:space="preserve">Контрольное событие № 40. Выполнены работы по обновлению сценических костюмов в Няшабожском СДК </t>
  </si>
  <si>
    <t>Контрольное событие № 41. Проведены мероприятия по проведению праздника ""Луд"</t>
  </si>
  <si>
    <t>Контрольное событие № 42. Предоставлен годовой отчет о ходе реализации и оценке эффективности муниципальной программы за 2017 год</t>
  </si>
  <si>
    <t>Контрольное событие № 43. Предоставлен годовой отчет о ходе реализации и оценке эффективности муниципальной программы за 2018 год</t>
  </si>
  <si>
    <t>Контрольное событие № 44. Предоставлен годовой отчет о ходе реализации и оценке эффективности муниципальной программы за 2019 год</t>
  </si>
  <si>
    <t>Контрольное событие № 45. Достигнуты показатели результативности, закрепленные соглашениями с администрацией МО МР «Ижемский» за 2017 год</t>
  </si>
  <si>
    <t>Контрольное событие № 46. Достигнуты показатели результативности, закрепленные соглашениями с администрацией МО МР «Ижемский» за 2018 год</t>
  </si>
  <si>
    <t>Контрольное событие № 47. Достигнуты показатели результативности, закрепленные соглашениями с администрацией МО МР «Ижемский» за 2019 год</t>
  </si>
  <si>
    <t>Контрольное событие № 48. Содержание объектов недвижимого имущества в надлежащем санитарном состоянии в 2017 год</t>
  </si>
  <si>
    <t>Контрольное событие № 49. Содержание объектов недвижимого имущества в надлежащем санитарном состоянии в 2018 год</t>
  </si>
  <si>
    <t>Контрольное событие № 50. Содержание объектов недвижимого имущества в надлежащем санитарном состоянии в 2019 год</t>
  </si>
  <si>
    <t>Мероприятие 1.1.9. Ремонт здания МБУК "ИРИКМ" (в т.ч. ПСД)</t>
  </si>
  <si>
    <t xml:space="preserve">от 27 апреля 2017 года № 348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</si>
</sst>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5" fillId="0" borderId="1" xfId="0" applyFont="1" applyBorder="1" applyAlignment="1">
      <alignment vertical="top" wrapText="1"/>
    </xf>
    <xf numFmtId="0" fontId="0" fillId="0" borderId="0" xfId="0" applyFill="1"/>
    <xf numFmtId="165" fontId="6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2" fontId="0" fillId="0" borderId="0" xfId="0" applyNumberFormat="1" applyFill="1"/>
    <xf numFmtId="0" fontId="8" fillId="0" borderId="1" xfId="0" applyFont="1" applyFill="1" applyBorder="1"/>
    <xf numFmtId="49" fontId="5" fillId="0" borderId="2" xfId="0" applyNumberFormat="1" applyFont="1" applyFill="1" applyBorder="1" applyAlignment="1">
      <alignment vertical="top" wrapText="1"/>
    </xf>
    <xf numFmtId="14" fontId="2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2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Alignment="1">
      <alignment wrapText="1"/>
    </xf>
    <xf numFmtId="0" fontId="10" fillId="0" borderId="0" xfId="0" applyFont="1" applyFill="1" applyAlignment="1">
      <alignment horizontal="right"/>
    </xf>
    <xf numFmtId="0" fontId="0" fillId="0" borderId="0" xfId="0" applyFill="1"/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9" fillId="0" borderId="0" xfId="0" applyFont="1" applyFill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4"/>
  <sheetViews>
    <sheetView tabSelected="1" zoomScaleNormal="100" workbookViewId="0">
      <selection activeCell="N11" sqref="N11"/>
    </sheetView>
  </sheetViews>
  <sheetFormatPr defaultRowHeight="14.4"/>
  <cols>
    <col min="1" max="1" width="3.6640625" customWidth="1"/>
    <col min="2" max="2" width="14.3320312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8.44140625" customWidth="1"/>
    <col min="8" max="8" width="9.5546875" customWidth="1"/>
    <col min="9" max="9" width="8.6640625" customWidth="1"/>
    <col min="10" max="10" width="7.109375" customWidth="1"/>
    <col min="11" max="12" width="7.33203125" customWidth="1"/>
    <col min="13" max="13" width="4" customWidth="1"/>
    <col min="14" max="15" width="4.33203125" customWidth="1"/>
    <col min="16" max="17" width="3.88671875" customWidth="1"/>
    <col min="18" max="18" width="4" customWidth="1"/>
    <col min="19" max="19" width="3.88671875" customWidth="1"/>
    <col min="20" max="20" width="3.6640625" customWidth="1"/>
    <col min="21" max="21" width="4.109375" customWidth="1"/>
    <col min="22" max="22" width="4.33203125" customWidth="1"/>
    <col min="23" max="23" width="3.6640625" customWidth="1"/>
    <col min="24" max="24" width="3.5546875" customWidth="1"/>
    <col min="25" max="25" width="13.44140625" customWidth="1"/>
  </cols>
  <sheetData>
    <row r="1" spans="1:24" s="12" customFormat="1">
      <c r="M1" s="14"/>
      <c r="N1" s="41" t="s">
        <v>46</v>
      </c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" s="12" customFormat="1">
      <c r="M2" s="41" t="s">
        <v>52</v>
      </c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4" s="12" customFormat="1">
      <c r="M3" s="14"/>
      <c r="N3" s="14"/>
      <c r="O3" s="41" t="s">
        <v>213</v>
      </c>
      <c r="P3" s="41"/>
      <c r="Q3" s="41"/>
      <c r="R3" s="41"/>
      <c r="S3" s="41"/>
      <c r="T3" s="41"/>
      <c r="U3" s="41"/>
      <c r="V3" s="41"/>
      <c r="W3" s="41"/>
      <c r="X3" s="41"/>
    </row>
    <row r="4" spans="1:24" s="2" customFormat="1">
      <c r="M4" s="14"/>
      <c r="N4" s="41" t="s">
        <v>164</v>
      </c>
      <c r="O4" s="42"/>
      <c r="P4" s="42"/>
      <c r="Q4" s="42"/>
      <c r="R4" s="42"/>
      <c r="S4" s="42"/>
      <c r="T4" s="42"/>
      <c r="U4" s="42"/>
      <c r="V4" s="42"/>
      <c r="W4" s="42"/>
      <c r="X4" s="42"/>
    </row>
    <row r="5" spans="1:24" s="2" customFormat="1">
      <c r="M5" s="41" t="s">
        <v>52</v>
      </c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1:24" s="2" customFormat="1">
      <c r="M6" s="14"/>
      <c r="N6" s="14"/>
      <c r="O6" s="41" t="s">
        <v>163</v>
      </c>
      <c r="P6" s="41"/>
      <c r="Q6" s="41"/>
      <c r="R6" s="41"/>
      <c r="S6" s="41"/>
      <c r="T6" s="41"/>
      <c r="U6" s="41"/>
      <c r="V6" s="41"/>
      <c r="W6" s="41"/>
      <c r="X6" s="41"/>
    </row>
    <row r="7" spans="1:24" s="2" customFormat="1" ht="27.75" customHeight="1">
      <c r="A7" s="66" t="s">
        <v>138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</row>
    <row r="8" spans="1:24" s="2" customFormat="1" ht="3.75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</row>
    <row r="9" spans="1:24" s="2" customFormat="1">
      <c r="A9" s="68" t="s">
        <v>0</v>
      </c>
      <c r="B9" s="68" t="s">
        <v>4</v>
      </c>
      <c r="C9" s="68" t="s">
        <v>5</v>
      </c>
      <c r="D9" s="68" t="s">
        <v>6</v>
      </c>
      <c r="E9" s="68" t="s">
        <v>7</v>
      </c>
      <c r="F9" s="68" t="s">
        <v>8</v>
      </c>
      <c r="G9" s="68" t="s">
        <v>9</v>
      </c>
      <c r="H9" s="68" t="s">
        <v>37</v>
      </c>
      <c r="I9" s="68" t="s">
        <v>10</v>
      </c>
      <c r="J9" s="68"/>
      <c r="K9" s="68"/>
      <c r="L9" s="68"/>
      <c r="M9" s="68" t="s">
        <v>11</v>
      </c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</row>
    <row r="10" spans="1:24" s="2" customFormat="1">
      <c r="A10" s="68"/>
      <c r="B10" s="68"/>
      <c r="C10" s="68"/>
      <c r="D10" s="68"/>
      <c r="E10" s="68"/>
      <c r="F10" s="68"/>
      <c r="G10" s="68"/>
      <c r="H10" s="68"/>
      <c r="I10" s="68" t="s">
        <v>1</v>
      </c>
      <c r="J10" s="68" t="s">
        <v>2</v>
      </c>
      <c r="K10" s="68"/>
      <c r="L10" s="68"/>
      <c r="M10" s="68" t="s">
        <v>15</v>
      </c>
      <c r="N10" s="68"/>
      <c r="O10" s="68"/>
      <c r="P10" s="68"/>
      <c r="Q10" s="68" t="s">
        <v>56</v>
      </c>
      <c r="R10" s="68"/>
      <c r="S10" s="68"/>
      <c r="T10" s="68"/>
      <c r="U10" s="68" t="s">
        <v>137</v>
      </c>
      <c r="V10" s="68"/>
      <c r="W10" s="68"/>
      <c r="X10" s="68"/>
    </row>
    <row r="11" spans="1:24" s="2" customFormat="1" ht="117" customHeight="1">
      <c r="A11" s="68"/>
      <c r="B11" s="68"/>
      <c r="C11" s="68"/>
      <c r="D11" s="68"/>
      <c r="E11" s="68"/>
      <c r="F11" s="68"/>
      <c r="G11" s="68"/>
      <c r="H11" s="68"/>
      <c r="I11" s="68"/>
      <c r="J11" s="15" t="s">
        <v>16</v>
      </c>
      <c r="K11" s="15" t="s">
        <v>57</v>
      </c>
      <c r="L11" s="15" t="s">
        <v>136</v>
      </c>
      <c r="M11" s="15">
        <v>1</v>
      </c>
      <c r="N11" s="15">
        <v>2</v>
      </c>
      <c r="O11" s="15">
        <v>3</v>
      </c>
      <c r="P11" s="15">
        <v>4</v>
      </c>
      <c r="Q11" s="15">
        <v>1</v>
      </c>
      <c r="R11" s="15">
        <v>2</v>
      </c>
      <c r="S11" s="15">
        <v>3</v>
      </c>
      <c r="T11" s="15">
        <v>4</v>
      </c>
      <c r="U11" s="15">
        <v>1</v>
      </c>
      <c r="V11" s="15">
        <v>2</v>
      </c>
      <c r="W11" s="15">
        <v>3</v>
      </c>
      <c r="X11" s="15">
        <v>4</v>
      </c>
    </row>
    <row r="12" spans="1:24" s="2" customFormat="1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5">
        <v>17</v>
      </c>
      <c r="R12" s="15">
        <v>18</v>
      </c>
      <c r="S12" s="15">
        <v>19</v>
      </c>
      <c r="T12" s="15">
        <v>20</v>
      </c>
      <c r="U12" s="15">
        <v>21</v>
      </c>
      <c r="V12" s="15">
        <v>22</v>
      </c>
      <c r="W12" s="15">
        <v>23</v>
      </c>
      <c r="X12" s="15">
        <v>24</v>
      </c>
    </row>
    <row r="13" spans="1:24" s="2" customFormat="1" ht="14.4" customHeight="1">
      <c r="A13" s="49" t="s">
        <v>74</v>
      </c>
      <c r="B13" s="60" t="s">
        <v>73</v>
      </c>
      <c r="C13" s="43"/>
      <c r="D13" s="63" t="s">
        <v>47</v>
      </c>
      <c r="E13" s="63" t="s">
        <v>14</v>
      </c>
      <c r="F13" s="43" t="s">
        <v>23</v>
      </c>
      <c r="G13" s="57">
        <v>42736</v>
      </c>
      <c r="H13" s="57">
        <v>43830</v>
      </c>
      <c r="I13" s="54">
        <f>I25+I26+I27+I28++I29+I30</f>
        <v>3403.8</v>
      </c>
      <c r="J13" s="54">
        <f>J25+J26+J27+J28++J29+J30+J31+J32+J33</f>
        <v>3120.6</v>
      </c>
      <c r="K13" s="54">
        <f>K25+K26+K27+K28++K29+K30</f>
        <v>201.6</v>
      </c>
      <c r="L13" s="54">
        <f>L25+L26+L27+L28++L29+L30</f>
        <v>201.6</v>
      </c>
      <c r="M13" s="43" t="s">
        <v>63</v>
      </c>
      <c r="N13" s="43" t="s">
        <v>63</v>
      </c>
      <c r="O13" s="43" t="s">
        <v>63</v>
      </c>
      <c r="P13" s="43" t="s">
        <v>63</v>
      </c>
      <c r="Q13" s="43" t="s">
        <v>63</v>
      </c>
      <c r="R13" s="43" t="s">
        <v>63</v>
      </c>
      <c r="S13" s="43" t="s">
        <v>63</v>
      </c>
      <c r="T13" s="43" t="s">
        <v>63</v>
      </c>
      <c r="U13" s="43" t="s">
        <v>63</v>
      </c>
      <c r="V13" s="43" t="s">
        <v>63</v>
      </c>
      <c r="W13" s="43" t="s">
        <v>63</v>
      </c>
      <c r="X13" s="43" t="s">
        <v>63</v>
      </c>
    </row>
    <row r="14" spans="1:24" s="2" customFormat="1">
      <c r="A14" s="49"/>
      <c r="B14" s="61"/>
      <c r="C14" s="44"/>
      <c r="D14" s="64"/>
      <c r="E14" s="64"/>
      <c r="F14" s="44"/>
      <c r="G14" s="58"/>
      <c r="H14" s="58"/>
      <c r="I14" s="55"/>
      <c r="J14" s="55"/>
      <c r="K14" s="55"/>
      <c r="L14" s="55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</row>
    <row r="15" spans="1:24" s="2" customFormat="1">
      <c r="A15" s="49"/>
      <c r="B15" s="61"/>
      <c r="C15" s="44"/>
      <c r="D15" s="64"/>
      <c r="E15" s="64"/>
      <c r="F15" s="44"/>
      <c r="G15" s="58"/>
      <c r="H15" s="58"/>
      <c r="I15" s="55"/>
      <c r="J15" s="55"/>
      <c r="K15" s="55"/>
      <c r="L15" s="55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</row>
    <row r="16" spans="1:24" s="2" customFormat="1">
      <c r="A16" s="49"/>
      <c r="B16" s="61"/>
      <c r="C16" s="44"/>
      <c r="D16" s="64"/>
      <c r="E16" s="64"/>
      <c r="F16" s="44"/>
      <c r="G16" s="58"/>
      <c r="H16" s="58"/>
      <c r="I16" s="55"/>
      <c r="J16" s="55"/>
      <c r="K16" s="55"/>
      <c r="L16" s="55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</row>
    <row r="17" spans="1:28" s="2" customFormat="1">
      <c r="A17" s="49"/>
      <c r="B17" s="61"/>
      <c r="C17" s="44"/>
      <c r="D17" s="64"/>
      <c r="E17" s="64"/>
      <c r="F17" s="44"/>
      <c r="G17" s="58"/>
      <c r="H17" s="58"/>
      <c r="I17" s="55"/>
      <c r="J17" s="55"/>
      <c r="K17" s="55"/>
      <c r="L17" s="55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</row>
    <row r="18" spans="1:28" s="2" customFormat="1">
      <c r="A18" s="49"/>
      <c r="B18" s="61"/>
      <c r="C18" s="44"/>
      <c r="D18" s="64"/>
      <c r="E18" s="64"/>
      <c r="F18" s="44"/>
      <c r="G18" s="58"/>
      <c r="H18" s="58"/>
      <c r="I18" s="55"/>
      <c r="J18" s="55"/>
      <c r="K18" s="55"/>
      <c r="L18" s="55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</row>
    <row r="19" spans="1:28" s="2" customFormat="1">
      <c r="A19" s="49"/>
      <c r="B19" s="61"/>
      <c r="C19" s="44"/>
      <c r="D19" s="64"/>
      <c r="E19" s="64"/>
      <c r="F19" s="44"/>
      <c r="G19" s="58"/>
      <c r="H19" s="58"/>
      <c r="I19" s="55"/>
      <c r="J19" s="55"/>
      <c r="K19" s="55"/>
      <c r="L19" s="55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</row>
    <row r="20" spans="1:28" s="2" customFormat="1">
      <c r="A20" s="49"/>
      <c r="B20" s="61"/>
      <c r="C20" s="44"/>
      <c r="D20" s="64"/>
      <c r="E20" s="64"/>
      <c r="F20" s="44"/>
      <c r="G20" s="58"/>
      <c r="H20" s="58"/>
      <c r="I20" s="55"/>
      <c r="J20" s="55"/>
      <c r="K20" s="55"/>
      <c r="L20" s="55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</row>
    <row r="21" spans="1:28" s="2" customFormat="1">
      <c r="A21" s="49"/>
      <c r="B21" s="61"/>
      <c r="C21" s="44"/>
      <c r="D21" s="64"/>
      <c r="E21" s="64"/>
      <c r="F21" s="44"/>
      <c r="G21" s="58"/>
      <c r="H21" s="58"/>
      <c r="I21" s="55"/>
      <c r="J21" s="55"/>
      <c r="K21" s="55"/>
      <c r="L21" s="55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</row>
    <row r="22" spans="1:28" s="2" customFormat="1">
      <c r="A22" s="49"/>
      <c r="B22" s="61"/>
      <c r="C22" s="44"/>
      <c r="D22" s="64"/>
      <c r="E22" s="64"/>
      <c r="F22" s="44"/>
      <c r="G22" s="58"/>
      <c r="H22" s="58"/>
      <c r="I22" s="55"/>
      <c r="J22" s="55"/>
      <c r="K22" s="55"/>
      <c r="L22" s="55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</row>
    <row r="23" spans="1:28" s="2" customFormat="1">
      <c r="A23" s="49"/>
      <c r="B23" s="61"/>
      <c r="C23" s="44"/>
      <c r="D23" s="64"/>
      <c r="E23" s="64"/>
      <c r="F23" s="44"/>
      <c r="G23" s="58"/>
      <c r="H23" s="58"/>
      <c r="I23" s="55"/>
      <c r="J23" s="55"/>
      <c r="K23" s="55"/>
      <c r="L23" s="55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</row>
    <row r="24" spans="1:28" s="2" customFormat="1" ht="29.25" customHeight="1">
      <c r="A24" s="49"/>
      <c r="B24" s="62"/>
      <c r="C24" s="45"/>
      <c r="D24" s="65"/>
      <c r="E24" s="65"/>
      <c r="F24" s="45"/>
      <c r="G24" s="59"/>
      <c r="H24" s="59"/>
      <c r="I24" s="56"/>
      <c r="J24" s="56"/>
      <c r="K24" s="56"/>
      <c r="L24" s="56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</row>
    <row r="25" spans="1:28" s="2" customFormat="1" ht="171" customHeight="1">
      <c r="A25" s="11" t="s">
        <v>75</v>
      </c>
      <c r="B25" s="5" t="s">
        <v>76</v>
      </c>
      <c r="C25" s="7"/>
      <c r="D25" s="8" t="s">
        <v>47</v>
      </c>
      <c r="E25" s="8" t="s">
        <v>14</v>
      </c>
      <c r="F25" s="7" t="s">
        <v>36</v>
      </c>
      <c r="G25" s="9">
        <v>42887</v>
      </c>
      <c r="H25" s="9">
        <v>43008</v>
      </c>
      <c r="I25" s="10">
        <f t="shared" ref="I25:I32" si="0">J25+K25+L25</f>
        <v>250</v>
      </c>
      <c r="J25" s="10">
        <v>250</v>
      </c>
      <c r="K25" s="10">
        <v>0</v>
      </c>
      <c r="L25" s="10">
        <v>0</v>
      </c>
      <c r="M25" s="7"/>
      <c r="N25" s="7" t="s">
        <v>63</v>
      </c>
      <c r="O25" s="7" t="s">
        <v>63</v>
      </c>
      <c r="P25" s="7"/>
      <c r="Q25" s="7"/>
      <c r="R25" s="7"/>
      <c r="S25" s="7"/>
      <c r="T25" s="7"/>
      <c r="U25" s="7"/>
      <c r="V25" s="7"/>
      <c r="W25" s="7"/>
      <c r="X25" s="7"/>
      <c r="Z25" s="19"/>
      <c r="AA25" s="19"/>
      <c r="AB25" s="19"/>
    </row>
    <row r="26" spans="1:28" s="2" customFormat="1" ht="169.95" customHeight="1">
      <c r="A26" s="11" t="s">
        <v>132</v>
      </c>
      <c r="B26" s="5" t="s">
        <v>80</v>
      </c>
      <c r="C26" s="7"/>
      <c r="D26" s="8" t="s">
        <v>47</v>
      </c>
      <c r="E26" s="8" t="s">
        <v>14</v>
      </c>
      <c r="F26" s="7" t="s">
        <v>17</v>
      </c>
      <c r="G26" s="9">
        <v>42826</v>
      </c>
      <c r="H26" s="9">
        <v>43830</v>
      </c>
      <c r="I26" s="10">
        <f t="shared" si="0"/>
        <v>868.80000000000007</v>
      </c>
      <c r="J26" s="10">
        <v>665.6</v>
      </c>
      <c r="K26" s="10">
        <v>101.6</v>
      </c>
      <c r="L26" s="10">
        <v>101.6</v>
      </c>
      <c r="M26" s="7"/>
      <c r="N26" s="7" t="s">
        <v>63</v>
      </c>
      <c r="O26" s="7" t="s">
        <v>63</v>
      </c>
      <c r="P26" s="7" t="s">
        <v>63</v>
      </c>
      <c r="Q26" s="7"/>
      <c r="R26" s="7" t="s">
        <v>63</v>
      </c>
      <c r="S26" s="7" t="s">
        <v>63</v>
      </c>
      <c r="T26" s="7" t="s">
        <v>63</v>
      </c>
      <c r="U26" s="7"/>
      <c r="V26" s="7" t="s">
        <v>63</v>
      </c>
      <c r="W26" s="7" t="s">
        <v>63</v>
      </c>
      <c r="X26" s="7" t="s">
        <v>63</v>
      </c>
      <c r="Y26" s="38" t="s">
        <v>165</v>
      </c>
    </row>
    <row r="27" spans="1:28" s="2" customFormat="1" ht="108">
      <c r="A27" s="11" t="s">
        <v>77</v>
      </c>
      <c r="B27" s="5" t="s">
        <v>140</v>
      </c>
      <c r="C27" s="7"/>
      <c r="D27" s="8" t="s">
        <v>47</v>
      </c>
      <c r="E27" s="8" t="s">
        <v>14</v>
      </c>
      <c r="F27" s="7" t="s">
        <v>38</v>
      </c>
      <c r="G27" s="9">
        <v>42826</v>
      </c>
      <c r="H27" s="9">
        <v>43100</v>
      </c>
      <c r="I27" s="10">
        <f t="shared" si="0"/>
        <v>0</v>
      </c>
      <c r="J27" s="10">
        <v>0</v>
      </c>
      <c r="K27" s="10">
        <v>0</v>
      </c>
      <c r="L27" s="10">
        <v>0</v>
      </c>
      <c r="M27" s="20"/>
      <c r="N27" s="7" t="s">
        <v>63</v>
      </c>
      <c r="O27" s="7" t="s">
        <v>63</v>
      </c>
      <c r="P27" s="7" t="s">
        <v>63</v>
      </c>
      <c r="Q27" s="20"/>
      <c r="R27" s="20"/>
      <c r="S27" s="20"/>
      <c r="T27" s="20"/>
      <c r="U27" s="20"/>
      <c r="V27" s="20"/>
      <c r="W27" s="20"/>
      <c r="X27" s="20"/>
      <c r="Y27" s="39" t="s">
        <v>166</v>
      </c>
    </row>
    <row r="28" spans="1:28" s="2" customFormat="1" ht="149.4" customHeight="1">
      <c r="A28" s="11" t="s">
        <v>78</v>
      </c>
      <c r="B28" s="5" t="s">
        <v>81</v>
      </c>
      <c r="C28" s="7"/>
      <c r="D28" s="8" t="s">
        <v>47</v>
      </c>
      <c r="E28" s="8" t="s">
        <v>14</v>
      </c>
      <c r="F28" s="7" t="s">
        <v>53</v>
      </c>
      <c r="G28" s="9">
        <v>42826</v>
      </c>
      <c r="H28" s="9">
        <v>43100</v>
      </c>
      <c r="I28" s="10">
        <f t="shared" si="0"/>
        <v>0</v>
      </c>
      <c r="J28" s="10">
        <v>0</v>
      </c>
      <c r="K28" s="10">
        <v>0</v>
      </c>
      <c r="L28" s="10">
        <v>0</v>
      </c>
      <c r="M28" s="7"/>
      <c r="N28" s="7" t="s">
        <v>63</v>
      </c>
      <c r="O28" s="7" t="s">
        <v>63</v>
      </c>
      <c r="P28" s="7" t="s">
        <v>63</v>
      </c>
      <c r="Q28" s="7"/>
      <c r="R28" s="7"/>
      <c r="S28" s="7"/>
      <c r="T28" s="7"/>
      <c r="U28" s="7"/>
      <c r="V28" s="7"/>
      <c r="W28" s="7"/>
      <c r="X28" s="7"/>
    </row>
    <row r="29" spans="1:28" s="2" customFormat="1" ht="122.4" customHeight="1">
      <c r="A29" s="11" t="s">
        <v>79</v>
      </c>
      <c r="B29" s="5" t="s">
        <v>142</v>
      </c>
      <c r="C29" s="7"/>
      <c r="D29" s="8" t="s">
        <v>47</v>
      </c>
      <c r="E29" s="8" t="s">
        <v>14</v>
      </c>
      <c r="F29" s="7" t="s">
        <v>36</v>
      </c>
      <c r="G29" s="9">
        <v>42887</v>
      </c>
      <c r="H29" s="9">
        <v>43100</v>
      </c>
      <c r="I29" s="10">
        <f t="shared" si="0"/>
        <v>1222</v>
      </c>
      <c r="J29" s="10">
        <v>1222</v>
      </c>
      <c r="K29" s="10">
        <v>0</v>
      </c>
      <c r="L29" s="10">
        <v>0</v>
      </c>
      <c r="M29" s="7"/>
      <c r="N29" s="7" t="s">
        <v>63</v>
      </c>
      <c r="O29" s="7" t="s">
        <v>63</v>
      </c>
      <c r="P29" s="7" t="s">
        <v>63</v>
      </c>
      <c r="Q29" s="7"/>
      <c r="R29" s="7"/>
      <c r="S29" s="7"/>
      <c r="T29" s="7"/>
      <c r="U29" s="7"/>
      <c r="V29" s="7"/>
      <c r="W29" s="7"/>
      <c r="X29" s="7"/>
    </row>
    <row r="30" spans="1:28" s="2" customFormat="1" ht="121.2" customHeight="1">
      <c r="A30" s="36" t="s">
        <v>162</v>
      </c>
      <c r="B30" s="5" t="s">
        <v>143</v>
      </c>
      <c r="C30" s="7"/>
      <c r="D30" s="8" t="s">
        <v>47</v>
      </c>
      <c r="E30" s="8" t="s">
        <v>14</v>
      </c>
      <c r="F30" s="7" t="s">
        <v>36</v>
      </c>
      <c r="G30" s="9">
        <v>42887</v>
      </c>
      <c r="H30" s="9">
        <v>43738</v>
      </c>
      <c r="I30" s="10">
        <f t="shared" si="0"/>
        <v>1063</v>
      </c>
      <c r="J30" s="10">
        <v>863</v>
      </c>
      <c r="K30" s="10">
        <v>100</v>
      </c>
      <c r="L30" s="10">
        <v>100</v>
      </c>
      <c r="M30" s="7"/>
      <c r="N30" s="7" t="s">
        <v>63</v>
      </c>
      <c r="O30" s="7" t="s">
        <v>63</v>
      </c>
      <c r="P30" s="7"/>
      <c r="Q30" s="7"/>
      <c r="R30" s="7" t="s">
        <v>63</v>
      </c>
      <c r="S30" s="7" t="s">
        <v>63</v>
      </c>
      <c r="T30" s="7"/>
      <c r="U30" s="7"/>
      <c r="V30" s="7" t="s">
        <v>63</v>
      </c>
      <c r="W30" s="7" t="s">
        <v>63</v>
      </c>
      <c r="X30" s="7"/>
    </row>
    <row r="31" spans="1:28" s="2" customFormat="1" ht="120.75" customHeight="1">
      <c r="A31" s="11" t="s">
        <v>131</v>
      </c>
      <c r="B31" s="5" t="s">
        <v>144</v>
      </c>
      <c r="C31" s="7"/>
      <c r="D31" s="8" t="s">
        <v>157</v>
      </c>
      <c r="E31" s="8" t="s">
        <v>158</v>
      </c>
      <c r="F31" s="7" t="s">
        <v>36</v>
      </c>
      <c r="G31" s="9">
        <v>43101</v>
      </c>
      <c r="H31" s="9">
        <v>43465</v>
      </c>
      <c r="I31" s="10">
        <f t="shared" si="0"/>
        <v>0</v>
      </c>
      <c r="J31" s="10">
        <v>0</v>
      </c>
      <c r="K31" s="10">
        <v>0</v>
      </c>
      <c r="L31" s="10">
        <v>0</v>
      </c>
      <c r="M31" s="7"/>
      <c r="N31" s="7"/>
      <c r="O31" s="7"/>
      <c r="P31" s="7"/>
      <c r="Q31" s="7" t="s">
        <v>63</v>
      </c>
      <c r="R31" s="7" t="s">
        <v>63</v>
      </c>
      <c r="S31" s="7" t="s">
        <v>63</v>
      </c>
      <c r="T31" s="7" t="s">
        <v>63</v>
      </c>
      <c r="U31" s="7"/>
      <c r="V31" s="7"/>
      <c r="W31" s="7"/>
      <c r="X31" s="7"/>
    </row>
    <row r="32" spans="1:28" s="2" customFormat="1" ht="121.2" customHeight="1">
      <c r="A32" s="11" t="s">
        <v>135</v>
      </c>
      <c r="B32" s="5" t="s">
        <v>145</v>
      </c>
      <c r="C32" s="7"/>
      <c r="D32" s="8" t="s">
        <v>157</v>
      </c>
      <c r="E32" s="8" t="s">
        <v>158</v>
      </c>
      <c r="F32" s="7" t="s">
        <v>36</v>
      </c>
      <c r="G32" s="9">
        <v>43101</v>
      </c>
      <c r="H32" s="9">
        <v>43465</v>
      </c>
      <c r="I32" s="10">
        <f t="shared" si="0"/>
        <v>0</v>
      </c>
      <c r="J32" s="10">
        <v>0</v>
      </c>
      <c r="K32" s="10">
        <v>0</v>
      </c>
      <c r="L32" s="10">
        <v>0</v>
      </c>
      <c r="M32" s="7"/>
      <c r="N32" s="7"/>
      <c r="O32" s="7"/>
      <c r="P32" s="7"/>
      <c r="Q32" s="7" t="s">
        <v>63</v>
      </c>
      <c r="R32" s="7" t="s">
        <v>63</v>
      </c>
      <c r="S32" s="7" t="s">
        <v>63</v>
      </c>
      <c r="T32" s="7" t="s">
        <v>63</v>
      </c>
      <c r="U32" s="7"/>
      <c r="V32" s="7"/>
      <c r="W32" s="7"/>
      <c r="X32" s="7"/>
    </row>
    <row r="33" spans="1:25" s="39" customFormat="1" ht="121.2" customHeight="1">
      <c r="A33" s="37" t="s">
        <v>167</v>
      </c>
      <c r="B33" s="5" t="s">
        <v>212</v>
      </c>
      <c r="C33" s="7"/>
      <c r="D33" s="8" t="s">
        <v>47</v>
      </c>
      <c r="E33" s="8" t="s">
        <v>14</v>
      </c>
      <c r="F33" s="7" t="s">
        <v>36</v>
      </c>
      <c r="G33" s="9">
        <v>42736</v>
      </c>
      <c r="H33" s="9">
        <v>43100</v>
      </c>
      <c r="I33" s="10">
        <f>J33+K33+L33</f>
        <v>120</v>
      </c>
      <c r="J33" s="10">
        <v>120</v>
      </c>
      <c r="K33" s="10">
        <v>0</v>
      </c>
      <c r="L33" s="10">
        <v>0</v>
      </c>
      <c r="M33" s="7" t="s">
        <v>63</v>
      </c>
      <c r="N33" s="7" t="s">
        <v>63</v>
      </c>
      <c r="O33" s="7" t="s">
        <v>63</v>
      </c>
      <c r="P33" s="7" t="s">
        <v>63</v>
      </c>
      <c r="Q33" s="7"/>
      <c r="R33" s="7"/>
      <c r="S33" s="7"/>
      <c r="T33" s="7"/>
      <c r="U33" s="7"/>
      <c r="V33" s="7"/>
      <c r="W33" s="7"/>
      <c r="X33" s="7"/>
    </row>
    <row r="34" spans="1:25" s="2" customFormat="1" ht="109.2" customHeight="1">
      <c r="A34" s="11"/>
      <c r="B34" s="5" t="s">
        <v>141</v>
      </c>
      <c r="C34" s="7"/>
      <c r="D34" s="8" t="s">
        <v>47</v>
      </c>
      <c r="E34" s="8" t="s">
        <v>14</v>
      </c>
      <c r="F34" s="7" t="s">
        <v>18</v>
      </c>
      <c r="G34" s="7" t="s">
        <v>18</v>
      </c>
      <c r="H34" s="9">
        <v>43008</v>
      </c>
      <c r="I34" s="7"/>
      <c r="J34" s="10"/>
      <c r="K34" s="7"/>
      <c r="L34" s="10"/>
      <c r="M34" s="7"/>
      <c r="N34" s="7"/>
      <c r="O34" s="7" t="s">
        <v>63</v>
      </c>
      <c r="P34" s="7"/>
      <c r="Q34" s="7"/>
      <c r="R34" s="7"/>
      <c r="S34" s="7"/>
      <c r="T34" s="7"/>
      <c r="U34" s="7"/>
      <c r="V34" s="7"/>
      <c r="W34" s="7"/>
      <c r="X34" s="7"/>
    </row>
    <row r="35" spans="1:25" s="2" customFormat="1" ht="144" customHeight="1">
      <c r="A35" s="11"/>
      <c r="B35" s="5" t="s">
        <v>146</v>
      </c>
      <c r="C35" s="7"/>
      <c r="D35" s="8" t="s">
        <v>47</v>
      </c>
      <c r="E35" s="8" t="s">
        <v>14</v>
      </c>
      <c r="F35" s="7" t="s">
        <v>18</v>
      </c>
      <c r="G35" s="7" t="s">
        <v>18</v>
      </c>
      <c r="H35" s="9">
        <v>43830</v>
      </c>
      <c r="I35" s="7"/>
      <c r="J35" s="10"/>
      <c r="K35" s="7"/>
      <c r="L35" s="10"/>
      <c r="M35" s="7"/>
      <c r="N35" s="7"/>
      <c r="O35" s="7"/>
      <c r="P35" s="7" t="s">
        <v>63</v>
      </c>
      <c r="Q35" s="7"/>
      <c r="R35" s="7"/>
      <c r="S35" s="7"/>
      <c r="T35" s="7" t="s">
        <v>63</v>
      </c>
      <c r="U35" s="7"/>
      <c r="V35" s="7"/>
      <c r="W35" s="7"/>
      <c r="X35" s="7" t="s">
        <v>63</v>
      </c>
    </row>
    <row r="36" spans="1:25" s="2" customFormat="1" ht="110.4" customHeight="1">
      <c r="A36" s="11"/>
      <c r="B36" s="5" t="s">
        <v>139</v>
      </c>
      <c r="C36" s="7"/>
      <c r="D36" s="8" t="s">
        <v>47</v>
      </c>
      <c r="E36" s="8" t="s">
        <v>14</v>
      </c>
      <c r="F36" s="7" t="s">
        <v>18</v>
      </c>
      <c r="G36" s="7" t="s">
        <v>18</v>
      </c>
      <c r="H36" s="9">
        <v>43100</v>
      </c>
      <c r="I36" s="7"/>
      <c r="J36" s="10"/>
      <c r="K36" s="7"/>
      <c r="L36" s="10"/>
      <c r="M36" s="7"/>
      <c r="N36" s="7"/>
      <c r="O36" s="7"/>
      <c r="P36" s="7" t="s">
        <v>63</v>
      </c>
      <c r="Q36" s="7"/>
      <c r="R36" s="7"/>
      <c r="S36" s="7"/>
      <c r="T36" s="7"/>
      <c r="U36" s="7"/>
      <c r="V36" s="7"/>
      <c r="W36" s="7"/>
      <c r="X36" s="7"/>
    </row>
    <row r="37" spans="1:25" s="2" customFormat="1" ht="112.2" customHeight="1">
      <c r="A37" s="11"/>
      <c r="B37" s="5" t="s">
        <v>148</v>
      </c>
      <c r="C37" s="7"/>
      <c r="D37" s="8" t="s">
        <v>47</v>
      </c>
      <c r="E37" s="8" t="s">
        <v>14</v>
      </c>
      <c r="F37" s="7" t="s">
        <v>18</v>
      </c>
      <c r="G37" s="7" t="s">
        <v>18</v>
      </c>
      <c r="H37" s="9">
        <v>43100</v>
      </c>
      <c r="I37" s="7"/>
      <c r="J37" s="10"/>
      <c r="K37" s="7"/>
      <c r="L37" s="10"/>
      <c r="M37" s="13"/>
      <c r="N37" s="13"/>
      <c r="O37" s="13"/>
      <c r="P37" s="13" t="s">
        <v>63</v>
      </c>
      <c r="Q37" s="7"/>
      <c r="R37" s="7"/>
      <c r="S37" s="7"/>
      <c r="T37" s="7"/>
      <c r="U37" s="7"/>
      <c r="V37" s="7"/>
      <c r="W37" s="7"/>
      <c r="X37" s="7"/>
    </row>
    <row r="38" spans="1:25" s="2" customFormat="1" ht="112.2" customHeight="1">
      <c r="A38" s="11"/>
      <c r="B38" s="5" t="s">
        <v>149</v>
      </c>
      <c r="C38" s="7"/>
      <c r="D38" s="8" t="s">
        <v>47</v>
      </c>
      <c r="E38" s="8" t="s">
        <v>14</v>
      </c>
      <c r="F38" s="7" t="s">
        <v>18</v>
      </c>
      <c r="G38" s="7" t="s">
        <v>18</v>
      </c>
      <c r="H38" s="9">
        <v>43738</v>
      </c>
      <c r="I38" s="7"/>
      <c r="J38" s="10"/>
      <c r="K38" s="7"/>
      <c r="L38" s="10"/>
      <c r="M38" s="13"/>
      <c r="N38" s="13"/>
      <c r="O38" s="13" t="s">
        <v>63</v>
      </c>
      <c r="P38" s="13"/>
      <c r="Q38" s="7"/>
      <c r="R38" s="7"/>
      <c r="S38" s="13" t="s">
        <v>63</v>
      </c>
      <c r="T38" s="7"/>
      <c r="U38" s="7"/>
      <c r="V38" s="7"/>
      <c r="W38" s="13" t="s">
        <v>63</v>
      </c>
      <c r="X38" s="7"/>
    </row>
    <row r="39" spans="1:25" s="2" customFormat="1" ht="112.2" customHeight="1">
      <c r="A39" s="11"/>
      <c r="B39" s="5" t="s">
        <v>150</v>
      </c>
      <c r="C39" s="7"/>
      <c r="D39" s="8" t="s">
        <v>159</v>
      </c>
      <c r="E39" s="8" t="s">
        <v>158</v>
      </c>
      <c r="F39" s="7" t="s">
        <v>18</v>
      </c>
      <c r="G39" s="7" t="s">
        <v>18</v>
      </c>
      <c r="H39" s="9">
        <v>43465</v>
      </c>
      <c r="I39" s="7"/>
      <c r="J39" s="10"/>
      <c r="K39" s="7"/>
      <c r="L39" s="10"/>
      <c r="M39" s="13"/>
      <c r="N39" s="13"/>
      <c r="O39" s="13"/>
      <c r="P39" s="13"/>
      <c r="Q39" s="7"/>
      <c r="R39" s="7"/>
      <c r="S39" s="7"/>
      <c r="T39" s="7" t="s">
        <v>63</v>
      </c>
      <c r="U39" s="7"/>
      <c r="V39" s="7"/>
      <c r="W39" s="7"/>
      <c r="X39" s="7"/>
    </row>
    <row r="40" spans="1:25" s="2" customFormat="1" ht="112.2" customHeight="1">
      <c r="A40" s="11"/>
      <c r="B40" s="5" t="s">
        <v>151</v>
      </c>
      <c r="C40" s="7"/>
      <c r="D40" s="8" t="s">
        <v>159</v>
      </c>
      <c r="E40" s="8" t="s">
        <v>158</v>
      </c>
      <c r="F40" s="7" t="s">
        <v>18</v>
      </c>
      <c r="G40" s="7" t="s">
        <v>18</v>
      </c>
      <c r="H40" s="9">
        <v>43465</v>
      </c>
      <c r="I40" s="7"/>
      <c r="J40" s="10"/>
      <c r="K40" s="7"/>
      <c r="L40" s="10"/>
      <c r="M40" s="13"/>
      <c r="N40" s="13"/>
      <c r="O40" s="13"/>
      <c r="P40" s="13"/>
      <c r="Q40" s="7"/>
      <c r="R40" s="7"/>
      <c r="S40" s="7"/>
      <c r="T40" s="7" t="s">
        <v>63</v>
      </c>
      <c r="U40" s="7"/>
      <c r="V40" s="7"/>
      <c r="W40" s="7"/>
      <c r="X40" s="7"/>
    </row>
    <row r="41" spans="1:25" s="39" customFormat="1" ht="112.2" customHeight="1">
      <c r="A41" s="37"/>
      <c r="B41" s="5" t="s">
        <v>168</v>
      </c>
      <c r="C41" s="7"/>
      <c r="D41" s="8" t="s">
        <v>47</v>
      </c>
      <c r="E41" s="8" t="s">
        <v>14</v>
      </c>
      <c r="F41" s="7" t="s">
        <v>18</v>
      </c>
      <c r="G41" s="7" t="s">
        <v>18</v>
      </c>
      <c r="H41" s="9">
        <v>43100</v>
      </c>
      <c r="I41" s="7"/>
      <c r="J41" s="10"/>
      <c r="K41" s="7"/>
      <c r="L41" s="10"/>
      <c r="M41" s="13"/>
      <c r="N41" s="13"/>
      <c r="O41" s="13"/>
      <c r="P41" s="13" t="s">
        <v>63</v>
      </c>
      <c r="Q41" s="13"/>
      <c r="R41" s="13"/>
      <c r="S41" s="13"/>
      <c r="T41" s="13"/>
      <c r="U41" s="13"/>
      <c r="V41" s="13"/>
      <c r="W41" s="13"/>
      <c r="X41" s="13"/>
    </row>
    <row r="42" spans="1:25" s="2" customFormat="1" ht="109.5" customHeight="1">
      <c r="A42" s="11" t="s">
        <v>82</v>
      </c>
      <c r="B42" s="5" t="s">
        <v>48</v>
      </c>
      <c r="C42" s="7"/>
      <c r="D42" s="8" t="s">
        <v>47</v>
      </c>
      <c r="E42" s="5" t="s">
        <v>14</v>
      </c>
      <c r="F42" s="7" t="s">
        <v>19</v>
      </c>
      <c r="G42" s="9">
        <v>42736</v>
      </c>
      <c r="H42" s="9">
        <v>43830</v>
      </c>
      <c r="I42" s="10">
        <f>I43</f>
        <v>205.8</v>
      </c>
      <c r="J42" s="10">
        <f>J43</f>
        <v>85.8</v>
      </c>
      <c r="K42" s="10">
        <f>K43</f>
        <v>60</v>
      </c>
      <c r="L42" s="10">
        <f>L43</f>
        <v>60</v>
      </c>
      <c r="M42" s="13" t="s">
        <v>63</v>
      </c>
      <c r="N42" s="13" t="s">
        <v>63</v>
      </c>
      <c r="O42" s="13" t="s">
        <v>63</v>
      </c>
      <c r="P42" s="13" t="s">
        <v>63</v>
      </c>
      <c r="Q42" s="13" t="s">
        <v>63</v>
      </c>
      <c r="R42" s="13" t="s">
        <v>63</v>
      </c>
      <c r="S42" s="13" t="s">
        <v>63</v>
      </c>
      <c r="T42" s="13" t="s">
        <v>63</v>
      </c>
      <c r="U42" s="13" t="s">
        <v>63</v>
      </c>
      <c r="V42" s="13" t="s">
        <v>63</v>
      </c>
      <c r="W42" s="13" t="s">
        <v>63</v>
      </c>
      <c r="X42" s="13" t="s">
        <v>63</v>
      </c>
    </row>
    <row r="43" spans="1:25" s="2" customFormat="1" ht="192.6" customHeight="1">
      <c r="A43" s="21" t="s">
        <v>83</v>
      </c>
      <c r="B43" s="5" t="s">
        <v>50</v>
      </c>
      <c r="C43" s="7"/>
      <c r="D43" s="8" t="s">
        <v>47</v>
      </c>
      <c r="E43" s="5" t="s">
        <v>14</v>
      </c>
      <c r="F43" s="7" t="s">
        <v>22</v>
      </c>
      <c r="G43" s="22">
        <v>42736</v>
      </c>
      <c r="H43" s="22">
        <v>43830</v>
      </c>
      <c r="I43" s="10">
        <f>J43+K43+L43</f>
        <v>205.8</v>
      </c>
      <c r="J43" s="10">
        <v>85.8</v>
      </c>
      <c r="K43" s="10">
        <v>60</v>
      </c>
      <c r="L43" s="10">
        <v>60</v>
      </c>
      <c r="M43" s="7" t="s">
        <v>63</v>
      </c>
      <c r="N43" s="13" t="s">
        <v>63</v>
      </c>
      <c r="O43" s="13" t="s">
        <v>63</v>
      </c>
      <c r="P43" s="13" t="s">
        <v>63</v>
      </c>
      <c r="Q43" s="7" t="s">
        <v>63</v>
      </c>
      <c r="R43" s="13" t="s">
        <v>63</v>
      </c>
      <c r="S43" s="13" t="s">
        <v>63</v>
      </c>
      <c r="T43" s="13" t="s">
        <v>63</v>
      </c>
      <c r="U43" s="7" t="s">
        <v>63</v>
      </c>
      <c r="V43" s="13" t="s">
        <v>63</v>
      </c>
      <c r="W43" s="13" t="s">
        <v>63</v>
      </c>
      <c r="X43" s="13" t="s">
        <v>63</v>
      </c>
      <c r="Y43" s="2">
        <v>6</v>
      </c>
    </row>
    <row r="44" spans="1:25" s="2" customFormat="1" ht="110.4" customHeight="1">
      <c r="A44" s="23"/>
      <c r="B44" s="5" t="s">
        <v>170</v>
      </c>
      <c r="C44" s="7"/>
      <c r="D44" s="8" t="s">
        <v>47</v>
      </c>
      <c r="E44" s="5" t="s">
        <v>14</v>
      </c>
      <c r="F44" s="7" t="s">
        <v>24</v>
      </c>
      <c r="G44" s="7" t="s">
        <v>24</v>
      </c>
      <c r="H44" s="22">
        <v>43100</v>
      </c>
      <c r="I44" s="7"/>
      <c r="J44" s="10"/>
      <c r="K44" s="10"/>
      <c r="L44" s="10"/>
      <c r="M44" s="18"/>
      <c r="N44" s="7"/>
      <c r="O44" s="7"/>
      <c r="P44" s="13" t="s">
        <v>63</v>
      </c>
      <c r="Q44" s="7"/>
      <c r="R44" s="7"/>
      <c r="S44" s="7"/>
      <c r="T44" s="7"/>
      <c r="U44" s="7"/>
      <c r="V44" s="7"/>
      <c r="W44" s="7"/>
      <c r="X44" s="13"/>
    </row>
    <row r="45" spans="1:25" s="2" customFormat="1" ht="110.4" customHeight="1">
      <c r="A45" s="24"/>
      <c r="B45" s="5" t="s">
        <v>171</v>
      </c>
      <c r="C45" s="7"/>
      <c r="D45" s="8" t="s">
        <v>47</v>
      </c>
      <c r="E45" s="5" t="s">
        <v>14</v>
      </c>
      <c r="F45" s="7" t="s">
        <v>24</v>
      </c>
      <c r="G45" s="7" t="s">
        <v>24</v>
      </c>
      <c r="H45" s="22">
        <v>43465</v>
      </c>
      <c r="I45" s="7"/>
      <c r="J45" s="10"/>
      <c r="K45" s="10"/>
      <c r="L45" s="10"/>
      <c r="M45" s="18"/>
      <c r="N45" s="7"/>
      <c r="O45" s="7"/>
      <c r="P45" s="13"/>
      <c r="Q45" s="7"/>
      <c r="R45" s="7"/>
      <c r="S45" s="7"/>
      <c r="T45" s="13" t="s">
        <v>63</v>
      </c>
      <c r="U45" s="7"/>
      <c r="V45" s="7"/>
      <c r="W45" s="7"/>
      <c r="X45" s="13"/>
    </row>
    <row r="46" spans="1:25" s="2" customFormat="1" ht="110.4" customHeight="1">
      <c r="A46" s="24"/>
      <c r="B46" s="5" t="s">
        <v>172</v>
      </c>
      <c r="C46" s="7"/>
      <c r="D46" s="8" t="s">
        <v>47</v>
      </c>
      <c r="E46" s="5" t="s">
        <v>14</v>
      </c>
      <c r="F46" s="7" t="s">
        <v>24</v>
      </c>
      <c r="G46" s="7" t="s">
        <v>24</v>
      </c>
      <c r="H46" s="22">
        <v>43830</v>
      </c>
      <c r="I46" s="7"/>
      <c r="J46" s="10"/>
      <c r="K46" s="10"/>
      <c r="L46" s="10"/>
      <c r="M46" s="18"/>
      <c r="N46" s="7"/>
      <c r="O46" s="7"/>
      <c r="P46" s="13"/>
      <c r="Q46" s="7"/>
      <c r="R46" s="7"/>
      <c r="S46" s="7"/>
      <c r="T46" s="7"/>
      <c r="U46" s="7"/>
      <c r="V46" s="7"/>
      <c r="W46" s="7"/>
      <c r="X46" s="13" t="s">
        <v>63</v>
      </c>
    </row>
    <row r="47" spans="1:25" s="2" customFormat="1" ht="194.4" customHeight="1">
      <c r="A47" s="21" t="s">
        <v>84</v>
      </c>
      <c r="B47" s="5" t="s">
        <v>69</v>
      </c>
      <c r="C47" s="7"/>
      <c r="D47" s="8" t="s">
        <v>47</v>
      </c>
      <c r="E47" s="5" t="s">
        <v>87</v>
      </c>
      <c r="F47" s="7" t="s">
        <v>21</v>
      </c>
      <c r="G47" s="9">
        <v>42736</v>
      </c>
      <c r="H47" s="9">
        <v>43830</v>
      </c>
      <c r="I47" s="10">
        <f>I48+I49+I50+I51</f>
        <v>37575</v>
      </c>
      <c r="J47" s="10">
        <f>J48+J49+J50+J51</f>
        <v>16249.8</v>
      </c>
      <c r="K47" s="10">
        <f>K48+K49+K50+K51</f>
        <v>10662.6</v>
      </c>
      <c r="L47" s="10">
        <f>L48+L49+L50+L51</f>
        <v>10662.6</v>
      </c>
      <c r="M47" s="13" t="s">
        <v>63</v>
      </c>
      <c r="N47" s="13" t="s">
        <v>63</v>
      </c>
      <c r="O47" s="13" t="s">
        <v>63</v>
      </c>
      <c r="P47" s="13" t="s">
        <v>63</v>
      </c>
      <c r="Q47" s="13" t="s">
        <v>63</v>
      </c>
      <c r="R47" s="13" t="s">
        <v>63</v>
      </c>
      <c r="S47" s="13" t="s">
        <v>63</v>
      </c>
      <c r="T47" s="13" t="s">
        <v>63</v>
      </c>
      <c r="U47" s="13" t="s">
        <v>63</v>
      </c>
      <c r="V47" s="13" t="s">
        <v>63</v>
      </c>
      <c r="W47" s="13" t="s">
        <v>63</v>
      </c>
      <c r="X47" s="13" t="s">
        <v>63</v>
      </c>
    </row>
    <row r="48" spans="1:25" s="2" customFormat="1" ht="122.4" customHeight="1">
      <c r="A48" s="25" t="s">
        <v>85</v>
      </c>
      <c r="B48" s="5" t="s">
        <v>65</v>
      </c>
      <c r="C48" s="7"/>
      <c r="D48" s="8" t="s">
        <v>47</v>
      </c>
      <c r="E48" s="5" t="s">
        <v>87</v>
      </c>
      <c r="F48" s="9" t="s">
        <v>25</v>
      </c>
      <c r="G48" s="9">
        <v>42736</v>
      </c>
      <c r="H48" s="9">
        <v>43830</v>
      </c>
      <c r="I48" s="10">
        <f>J48+K48+L48</f>
        <v>18118.400000000001</v>
      </c>
      <c r="J48" s="10">
        <v>7889</v>
      </c>
      <c r="K48" s="10">
        <v>5114.7</v>
      </c>
      <c r="L48" s="10">
        <v>5114.7</v>
      </c>
      <c r="M48" s="13" t="s">
        <v>63</v>
      </c>
      <c r="N48" s="13" t="s">
        <v>63</v>
      </c>
      <c r="O48" s="13" t="s">
        <v>63</v>
      </c>
      <c r="P48" s="13" t="s">
        <v>63</v>
      </c>
      <c r="Q48" s="13" t="s">
        <v>63</v>
      </c>
      <c r="R48" s="13" t="s">
        <v>63</v>
      </c>
      <c r="S48" s="13" t="s">
        <v>63</v>
      </c>
      <c r="T48" s="13" t="s">
        <v>63</v>
      </c>
      <c r="U48" s="13" t="s">
        <v>63</v>
      </c>
      <c r="V48" s="13" t="s">
        <v>63</v>
      </c>
      <c r="W48" s="13" t="s">
        <v>63</v>
      </c>
      <c r="X48" s="13" t="s">
        <v>63</v>
      </c>
    </row>
    <row r="49" spans="1:25" s="2" customFormat="1" ht="171" customHeight="1">
      <c r="A49" s="25" t="s">
        <v>86</v>
      </c>
      <c r="B49" s="5" t="s">
        <v>88</v>
      </c>
      <c r="C49" s="7"/>
      <c r="D49" s="8" t="s">
        <v>47</v>
      </c>
      <c r="E49" s="5" t="s">
        <v>87</v>
      </c>
      <c r="F49" s="9" t="s">
        <v>26</v>
      </c>
      <c r="G49" s="9">
        <v>42736</v>
      </c>
      <c r="H49" s="9">
        <v>43830</v>
      </c>
      <c r="I49" s="10">
        <f>J49+K49+L49</f>
        <v>18118.400000000001</v>
      </c>
      <c r="J49" s="10">
        <v>7889</v>
      </c>
      <c r="K49" s="10">
        <v>5114.7</v>
      </c>
      <c r="L49" s="10">
        <v>5114.7</v>
      </c>
      <c r="M49" s="13" t="s">
        <v>63</v>
      </c>
      <c r="N49" s="13" t="s">
        <v>63</v>
      </c>
      <c r="O49" s="13" t="s">
        <v>63</v>
      </c>
      <c r="P49" s="13" t="s">
        <v>63</v>
      </c>
      <c r="Q49" s="13" t="s">
        <v>63</v>
      </c>
      <c r="R49" s="13" t="s">
        <v>63</v>
      </c>
      <c r="S49" s="13" t="s">
        <v>63</v>
      </c>
      <c r="T49" s="13" t="s">
        <v>63</v>
      </c>
      <c r="U49" s="13" t="s">
        <v>63</v>
      </c>
      <c r="V49" s="13" t="s">
        <v>63</v>
      </c>
      <c r="W49" s="13" t="s">
        <v>63</v>
      </c>
      <c r="X49" s="13" t="s">
        <v>63</v>
      </c>
    </row>
    <row r="50" spans="1:25" s="2" customFormat="1" ht="120">
      <c r="A50" s="25" t="s">
        <v>89</v>
      </c>
      <c r="B50" s="5" t="s">
        <v>133</v>
      </c>
      <c r="C50" s="7"/>
      <c r="D50" s="8" t="s">
        <v>47</v>
      </c>
      <c r="E50" s="5" t="s">
        <v>87</v>
      </c>
      <c r="F50" s="9" t="s">
        <v>59</v>
      </c>
      <c r="G50" s="9">
        <v>42736</v>
      </c>
      <c r="H50" s="9">
        <v>43830</v>
      </c>
      <c r="I50" s="10">
        <f>J50+K50+L50</f>
        <v>138.19999999999999</v>
      </c>
      <c r="J50" s="10">
        <v>71.8</v>
      </c>
      <c r="K50" s="10">
        <v>33.200000000000003</v>
      </c>
      <c r="L50" s="10">
        <v>33.200000000000003</v>
      </c>
      <c r="M50" s="7" t="s">
        <v>63</v>
      </c>
      <c r="N50" s="7" t="s">
        <v>63</v>
      </c>
      <c r="O50" s="7" t="s">
        <v>63</v>
      </c>
      <c r="P50" s="7" t="s">
        <v>63</v>
      </c>
      <c r="Q50" s="7" t="s">
        <v>63</v>
      </c>
      <c r="R50" s="7" t="s">
        <v>63</v>
      </c>
      <c r="S50" s="7" t="s">
        <v>63</v>
      </c>
      <c r="T50" s="7" t="s">
        <v>63</v>
      </c>
      <c r="U50" s="7" t="s">
        <v>63</v>
      </c>
      <c r="V50" s="7" t="s">
        <v>63</v>
      </c>
      <c r="W50" s="7" t="s">
        <v>63</v>
      </c>
      <c r="X50" s="7" t="s">
        <v>63</v>
      </c>
    </row>
    <row r="51" spans="1:25" s="2" customFormat="1" ht="108">
      <c r="A51" s="25" t="s">
        <v>90</v>
      </c>
      <c r="B51" s="5" t="s">
        <v>54</v>
      </c>
      <c r="C51" s="7"/>
      <c r="D51" s="8" t="s">
        <v>47</v>
      </c>
      <c r="E51" s="5" t="s">
        <v>87</v>
      </c>
      <c r="F51" s="9" t="s">
        <v>58</v>
      </c>
      <c r="G51" s="9">
        <v>42736</v>
      </c>
      <c r="H51" s="9">
        <v>43830</v>
      </c>
      <c r="I51" s="10">
        <f>J51+K51+L51</f>
        <v>1200</v>
      </c>
      <c r="J51" s="10">
        <v>400</v>
      </c>
      <c r="K51" s="10">
        <v>400</v>
      </c>
      <c r="L51" s="10">
        <v>400</v>
      </c>
      <c r="M51" s="7" t="s">
        <v>63</v>
      </c>
      <c r="N51" s="7"/>
      <c r="O51" s="7"/>
      <c r="P51" s="7" t="s">
        <v>63</v>
      </c>
      <c r="Q51" s="7" t="s">
        <v>63</v>
      </c>
      <c r="R51" s="7"/>
      <c r="S51" s="7"/>
      <c r="T51" s="7" t="s">
        <v>63</v>
      </c>
      <c r="U51" s="7" t="s">
        <v>63</v>
      </c>
      <c r="V51" s="7"/>
      <c r="W51" s="7"/>
      <c r="X51" s="7" t="s">
        <v>63</v>
      </c>
    </row>
    <row r="52" spans="1:25" s="2" customFormat="1" ht="147" customHeight="1">
      <c r="A52" s="24"/>
      <c r="B52" s="5" t="s">
        <v>173</v>
      </c>
      <c r="C52" s="7"/>
      <c r="D52" s="8" t="s">
        <v>47</v>
      </c>
      <c r="E52" s="5" t="s">
        <v>14</v>
      </c>
      <c r="F52" s="9" t="s">
        <v>24</v>
      </c>
      <c r="G52" s="9" t="s">
        <v>24</v>
      </c>
      <c r="H52" s="9">
        <v>43100</v>
      </c>
      <c r="I52" s="7"/>
      <c r="J52" s="10"/>
      <c r="K52" s="10"/>
      <c r="L52" s="10"/>
      <c r="M52" s="7"/>
      <c r="N52" s="7"/>
      <c r="O52" s="7"/>
      <c r="P52" s="7" t="s">
        <v>63</v>
      </c>
      <c r="Q52" s="7"/>
      <c r="R52" s="7"/>
      <c r="S52" s="7"/>
      <c r="T52" s="7"/>
      <c r="U52" s="7"/>
      <c r="V52" s="7"/>
      <c r="W52" s="7"/>
      <c r="X52" s="7"/>
      <c r="Y52" s="2">
        <v>9</v>
      </c>
    </row>
    <row r="53" spans="1:25" s="2" customFormat="1" ht="145.5" customHeight="1">
      <c r="A53" s="24"/>
      <c r="B53" s="5" t="s">
        <v>174</v>
      </c>
      <c r="C53" s="7"/>
      <c r="D53" s="8" t="s">
        <v>47</v>
      </c>
      <c r="E53" s="5" t="s">
        <v>14</v>
      </c>
      <c r="F53" s="7" t="s">
        <v>24</v>
      </c>
      <c r="G53" s="9" t="s">
        <v>24</v>
      </c>
      <c r="H53" s="9">
        <v>43465</v>
      </c>
      <c r="I53" s="7"/>
      <c r="J53" s="10"/>
      <c r="K53" s="10"/>
      <c r="L53" s="10"/>
      <c r="M53" s="7"/>
      <c r="N53" s="7"/>
      <c r="O53" s="7"/>
      <c r="P53" s="7"/>
      <c r="Q53" s="7"/>
      <c r="R53" s="7"/>
      <c r="S53" s="7"/>
      <c r="T53" s="7" t="s">
        <v>63</v>
      </c>
      <c r="U53" s="7"/>
      <c r="V53" s="7"/>
      <c r="W53" s="7"/>
      <c r="X53" s="7"/>
    </row>
    <row r="54" spans="1:25" s="2" customFormat="1" ht="146.25" customHeight="1">
      <c r="A54" s="24"/>
      <c r="B54" s="5" t="s">
        <v>175</v>
      </c>
      <c r="C54" s="7"/>
      <c r="D54" s="8" t="s">
        <v>47</v>
      </c>
      <c r="E54" s="5" t="s">
        <v>14</v>
      </c>
      <c r="F54" s="7" t="s">
        <v>24</v>
      </c>
      <c r="G54" s="9" t="s">
        <v>24</v>
      </c>
      <c r="H54" s="9">
        <v>43830</v>
      </c>
      <c r="I54" s="7"/>
      <c r="J54" s="10"/>
      <c r="K54" s="10"/>
      <c r="L54" s="10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 t="s">
        <v>63</v>
      </c>
    </row>
    <row r="55" spans="1:25" s="2" customFormat="1" ht="109.2" customHeight="1">
      <c r="A55" s="24"/>
      <c r="B55" s="5" t="s">
        <v>176</v>
      </c>
      <c r="C55" s="7"/>
      <c r="D55" s="8" t="s">
        <v>47</v>
      </c>
      <c r="E55" s="5" t="s">
        <v>87</v>
      </c>
      <c r="F55" s="7" t="s">
        <v>18</v>
      </c>
      <c r="G55" s="9" t="s">
        <v>24</v>
      </c>
      <c r="H55" s="9">
        <v>43100</v>
      </c>
      <c r="I55" s="7"/>
      <c r="J55" s="7"/>
      <c r="K55" s="7"/>
      <c r="L55" s="10"/>
      <c r="M55" s="7"/>
      <c r="N55" s="7"/>
      <c r="O55" s="7"/>
      <c r="P55" s="7" t="s">
        <v>63</v>
      </c>
      <c r="Q55" s="7"/>
      <c r="R55" s="7"/>
      <c r="S55" s="7"/>
      <c r="T55" s="7"/>
      <c r="U55" s="7"/>
      <c r="V55" s="7"/>
      <c r="W55" s="7"/>
      <c r="X55" s="7"/>
      <c r="Y55" s="2">
        <v>10</v>
      </c>
    </row>
    <row r="56" spans="1:25" s="2" customFormat="1" ht="109.2" customHeight="1">
      <c r="A56" s="24"/>
      <c r="B56" s="5" t="s">
        <v>177</v>
      </c>
      <c r="C56" s="7"/>
      <c r="D56" s="8" t="s">
        <v>47</v>
      </c>
      <c r="E56" s="5" t="s">
        <v>87</v>
      </c>
      <c r="F56" s="7" t="s">
        <v>18</v>
      </c>
      <c r="G56" s="9" t="s">
        <v>24</v>
      </c>
      <c r="H56" s="9">
        <v>43465</v>
      </c>
      <c r="I56" s="7"/>
      <c r="J56" s="7"/>
      <c r="K56" s="7"/>
      <c r="L56" s="10"/>
      <c r="M56" s="7"/>
      <c r="N56" s="7"/>
      <c r="O56" s="7"/>
      <c r="P56" s="7"/>
      <c r="Q56" s="7"/>
      <c r="R56" s="7"/>
      <c r="S56" s="7"/>
      <c r="T56" s="7" t="s">
        <v>63</v>
      </c>
      <c r="U56" s="7"/>
      <c r="V56" s="7"/>
      <c r="W56" s="7"/>
      <c r="X56" s="7"/>
    </row>
    <row r="57" spans="1:25" s="2" customFormat="1" ht="109.2" customHeight="1">
      <c r="A57" s="24"/>
      <c r="B57" s="5" t="s">
        <v>178</v>
      </c>
      <c r="C57" s="7"/>
      <c r="D57" s="8" t="s">
        <v>47</v>
      </c>
      <c r="E57" s="5" t="s">
        <v>87</v>
      </c>
      <c r="F57" s="7" t="s">
        <v>18</v>
      </c>
      <c r="G57" s="9" t="s">
        <v>24</v>
      </c>
      <c r="H57" s="9">
        <v>43830</v>
      </c>
      <c r="I57" s="7"/>
      <c r="J57" s="7"/>
      <c r="K57" s="7"/>
      <c r="L57" s="10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 t="s">
        <v>63</v>
      </c>
    </row>
    <row r="58" spans="1:25" s="2" customFormat="1" ht="109.2" customHeight="1">
      <c r="A58" s="24"/>
      <c r="B58" s="5" t="s">
        <v>179</v>
      </c>
      <c r="C58" s="7"/>
      <c r="D58" s="8" t="s">
        <v>47</v>
      </c>
      <c r="E58" s="5" t="s">
        <v>87</v>
      </c>
      <c r="F58" s="7" t="s">
        <v>18</v>
      </c>
      <c r="G58" s="9" t="s">
        <v>24</v>
      </c>
      <c r="H58" s="9">
        <v>43100</v>
      </c>
      <c r="I58" s="7"/>
      <c r="J58" s="7"/>
      <c r="K58" s="7"/>
      <c r="L58" s="10"/>
      <c r="M58" s="7"/>
      <c r="N58" s="7"/>
      <c r="O58" s="7"/>
      <c r="P58" s="7" t="s">
        <v>63</v>
      </c>
      <c r="Q58" s="7"/>
      <c r="R58" s="7"/>
      <c r="S58" s="7"/>
      <c r="T58" s="7"/>
      <c r="U58" s="7"/>
      <c r="V58" s="7"/>
      <c r="W58" s="7"/>
      <c r="X58" s="7"/>
    </row>
    <row r="59" spans="1:25" s="2" customFormat="1" ht="109.2" customHeight="1">
      <c r="A59" s="24"/>
      <c r="B59" s="5" t="s">
        <v>180</v>
      </c>
      <c r="C59" s="7"/>
      <c r="D59" s="8" t="s">
        <v>47</v>
      </c>
      <c r="E59" s="5" t="s">
        <v>87</v>
      </c>
      <c r="F59" s="7" t="s">
        <v>18</v>
      </c>
      <c r="G59" s="9" t="s">
        <v>24</v>
      </c>
      <c r="H59" s="9">
        <v>43465</v>
      </c>
      <c r="I59" s="7"/>
      <c r="J59" s="7"/>
      <c r="K59" s="7"/>
      <c r="L59" s="10"/>
      <c r="M59" s="7"/>
      <c r="N59" s="7"/>
      <c r="O59" s="7"/>
      <c r="P59" s="7"/>
      <c r="Q59" s="7"/>
      <c r="R59" s="7"/>
      <c r="S59" s="7"/>
      <c r="T59" s="7" t="s">
        <v>63</v>
      </c>
      <c r="U59" s="7"/>
      <c r="V59" s="7"/>
      <c r="W59" s="7"/>
      <c r="X59" s="7"/>
    </row>
    <row r="60" spans="1:25" s="2" customFormat="1" ht="109.2" customHeight="1">
      <c r="A60" s="24"/>
      <c r="B60" s="5" t="s">
        <v>181</v>
      </c>
      <c r="C60" s="7"/>
      <c r="D60" s="8" t="s">
        <v>47</v>
      </c>
      <c r="E60" s="5" t="s">
        <v>87</v>
      </c>
      <c r="F60" s="7" t="s">
        <v>18</v>
      </c>
      <c r="G60" s="9" t="s">
        <v>24</v>
      </c>
      <c r="H60" s="9">
        <v>43830</v>
      </c>
      <c r="I60" s="7"/>
      <c r="J60" s="7"/>
      <c r="K60" s="7"/>
      <c r="L60" s="10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 t="s">
        <v>63</v>
      </c>
    </row>
    <row r="61" spans="1:25" s="2" customFormat="1" ht="15" customHeight="1">
      <c r="A61" s="49" t="s">
        <v>91</v>
      </c>
      <c r="B61" s="50" t="s">
        <v>66</v>
      </c>
      <c r="C61" s="46"/>
      <c r="D61" s="51" t="s">
        <v>47</v>
      </c>
      <c r="E61" s="50" t="s">
        <v>92</v>
      </c>
      <c r="F61" s="46" t="s">
        <v>20</v>
      </c>
      <c r="G61" s="48">
        <v>42736</v>
      </c>
      <c r="H61" s="48">
        <v>43830</v>
      </c>
      <c r="I61" s="47">
        <f>J61+K61+L61</f>
        <v>5529.6</v>
      </c>
      <c r="J61" s="47">
        <f>J64+J65+J66</f>
        <v>3003.6000000000004</v>
      </c>
      <c r="K61" s="47">
        <f>K64+K65+K66</f>
        <v>1263</v>
      </c>
      <c r="L61" s="47">
        <f>L64+L65+L66</f>
        <v>1263</v>
      </c>
      <c r="M61" s="43" t="s">
        <v>63</v>
      </c>
      <c r="N61" s="43" t="s">
        <v>63</v>
      </c>
      <c r="O61" s="43" t="s">
        <v>63</v>
      </c>
      <c r="P61" s="43" t="s">
        <v>63</v>
      </c>
      <c r="Q61" s="43" t="s">
        <v>63</v>
      </c>
      <c r="R61" s="43" t="s">
        <v>63</v>
      </c>
      <c r="S61" s="43" t="s">
        <v>63</v>
      </c>
      <c r="T61" s="43" t="s">
        <v>63</v>
      </c>
      <c r="U61" s="43" t="s">
        <v>63</v>
      </c>
      <c r="V61" s="43" t="s">
        <v>63</v>
      </c>
      <c r="W61" s="43" t="s">
        <v>63</v>
      </c>
      <c r="X61" s="43" t="s">
        <v>63</v>
      </c>
    </row>
    <row r="62" spans="1:25" s="2" customFormat="1">
      <c r="A62" s="49"/>
      <c r="B62" s="50"/>
      <c r="C62" s="46"/>
      <c r="D62" s="51"/>
      <c r="E62" s="50"/>
      <c r="F62" s="46"/>
      <c r="G62" s="46"/>
      <c r="H62" s="46"/>
      <c r="I62" s="47"/>
      <c r="J62" s="47"/>
      <c r="K62" s="47"/>
      <c r="L62" s="47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</row>
    <row r="63" spans="1:25" s="2" customFormat="1" ht="151.94999999999999" customHeight="1">
      <c r="A63" s="49"/>
      <c r="B63" s="50"/>
      <c r="C63" s="46"/>
      <c r="D63" s="51"/>
      <c r="E63" s="50"/>
      <c r="F63" s="46"/>
      <c r="G63" s="46"/>
      <c r="H63" s="46"/>
      <c r="I63" s="47"/>
      <c r="J63" s="47"/>
      <c r="K63" s="47"/>
      <c r="L63" s="47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</row>
    <row r="64" spans="1:25" s="2" customFormat="1" ht="108">
      <c r="A64" s="11" t="s">
        <v>93</v>
      </c>
      <c r="B64" s="5" t="s">
        <v>118</v>
      </c>
      <c r="C64" s="7"/>
      <c r="D64" s="8" t="s">
        <v>47</v>
      </c>
      <c r="E64" s="16" t="s">
        <v>92</v>
      </c>
      <c r="F64" s="7" t="s">
        <v>27</v>
      </c>
      <c r="G64" s="9">
        <v>42736</v>
      </c>
      <c r="H64" s="9">
        <v>43830</v>
      </c>
      <c r="I64" s="10">
        <f>J64+K64+L64</f>
        <v>1843.2</v>
      </c>
      <c r="J64" s="10">
        <v>1001.2</v>
      </c>
      <c r="K64" s="10">
        <v>421</v>
      </c>
      <c r="L64" s="10">
        <v>421</v>
      </c>
      <c r="M64" s="13" t="s">
        <v>63</v>
      </c>
      <c r="N64" s="13" t="s">
        <v>63</v>
      </c>
      <c r="O64" s="13" t="s">
        <v>63</v>
      </c>
      <c r="P64" s="13" t="s">
        <v>63</v>
      </c>
      <c r="Q64" s="13" t="s">
        <v>63</v>
      </c>
      <c r="R64" s="13" t="s">
        <v>63</v>
      </c>
      <c r="S64" s="13" t="s">
        <v>63</v>
      </c>
      <c r="T64" s="13" t="s">
        <v>63</v>
      </c>
      <c r="U64" s="13" t="s">
        <v>63</v>
      </c>
      <c r="V64" s="13" t="s">
        <v>63</v>
      </c>
      <c r="W64" s="13" t="s">
        <v>63</v>
      </c>
      <c r="X64" s="13" t="s">
        <v>63</v>
      </c>
      <c r="Y64" s="2">
        <v>12</v>
      </c>
    </row>
    <row r="65" spans="1:25" s="2" customFormat="1" ht="132">
      <c r="A65" s="11" t="s">
        <v>94</v>
      </c>
      <c r="B65" s="5" t="s">
        <v>95</v>
      </c>
      <c r="C65" s="7"/>
      <c r="D65" s="8" t="s">
        <v>47</v>
      </c>
      <c r="E65" s="16" t="s">
        <v>92</v>
      </c>
      <c r="F65" s="7" t="s">
        <v>28</v>
      </c>
      <c r="G65" s="9">
        <v>42736</v>
      </c>
      <c r="H65" s="9">
        <v>43830</v>
      </c>
      <c r="I65" s="10">
        <f>J65+K65+L65</f>
        <v>1843.2</v>
      </c>
      <c r="J65" s="10">
        <v>1001.2</v>
      </c>
      <c r="K65" s="10">
        <v>421</v>
      </c>
      <c r="L65" s="10">
        <v>421</v>
      </c>
      <c r="M65" s="13" t="s">
        <v>63</v>
      </c>
      <c r="N65" s="13" t="s">
        <v>63</v>
      </c>
      <c r="O65" s="13" t="s">
        <v>63</v>
      </c>
      <c r="P65" s="13" t="s">
        <v>63</v>
      </c>
      <c r="Q65" s="13" t="s">
        <v>63</v>
      </c>
      <c r="R65" s="13" t="s">
        <v>63</v>
      </c>
      <c r="S65" s="13" t="s">
        <v>63</v>
      </c>
      <c r="T65" s="13" t="s">
        <v>63</v>
      </c>
      <c r="U65" s="13" t="s">
        <v>63</v>
      </c>
      <c r="V65" s="13" t="s">
        <v>63</v>
      </c>
      <c r="W65" s="13" t="s">
        <v>63</v>
      </c>
      <c r="X65" s="13" t="s">
        <v>63</v>
      </c>
    </row>
    <row r="66" spans="1:25" s="2" customFormat="1" ht="108">
      <c r="A66" s="11" t="s">
        <v>120</v>
      </c>
      <c r="B66" s="5" t="s">
        <v>119</v>
      </c>
      <c r="C66" s="7"/>
      <c r="D66" s="8" t="s">
        <v>47</v>
      </c>
      <c r="E66" s="16" t="s">
        <v>92</v>
      </c>
      <c r="F66" s="7" t="s">
        <v>28</v>
      </c>
      <c r="G66" s="9">
        <v>42736</v>
      </c>
      <c r="H66" s="9">
        <v>43830</v>
      </c>
      <c r="I66" s="10">
        <f>J66+K66+L66</f>
        <v>1843.2</v>
      </c>
      <c r="J66" s="10">
        <v>1001.2</v>
      </c>
      <c r="K66" s="10">
        <v>421</v>
      </c>
      <c r="L66" s="10">
        <v>421</v>
      </c>
      <c r="M66" s="13" t="s">
        <v>63</v>
      </c>
      <c r="N66" s="13" t="s">
        <v>63</v>
      </c>
      <c r="O66" s="13" t="s">
        <v>63</v>
      </c>
      <c r="P66" s="13" t="s">
        <v>63</v>
      </c>
      <c r="Q66" s="13" t="s">
        <v>63</v>
      </c>
      <c r="R66" s="13" t="s">
        <v>63</v>
      </c>
      <c r="S66" s="13" t="s">
        <v>63</v>
      </c>
      <c r="T66" s="13" t="s">
        <v>63</v>
      </c>
      <c r="U66" s="13" t="s">
        <v>63</v>
      </c>
      <c r="V66" s="13" t="s">
        <v>63</v>
      </c>
      <c r="W66" s="13" t="s">
        <v>63</v>
      </c>
      <c r="X66" s="13" t="s">
        <v>63</v>
      </c>
    </row>
    <row r="67" spans="1:25" s="2" customFormat="1" ht="137.4" customHeight="1">
      <c r="A67" s="4"/>
      <c r="B67" s="5" t="s">
        <v>182</v>
      </c>
      <c r="C67" s="7"/>
      <c r="D67" s="8" t="s">
        <v>47</v>
      </c>
      <c r="E67" s="16" t="s">
        <v>92</v>
      </c>
      <c r="F67" s="7" t="s">
        <v>18</v>
      </c>
      <c r="G67" s="7" t="s">
        <v>18</v>
      </c>
      <c r="H67" s="9">
        <v>43100</v>
      </c>
      <c r="I67" s="7"/>
      <c r="J67" s="10"/>
      <c r="K67" s="10"/>
      <c r="L67" s="10"/>
      <c r="M67" s="13"/>
      <c r="N67" s="13"/>
      <c r="O67" s="13"/>
      <c r="P67" s="13" t="s">
        <v>63</v>
      </c>
      <c r="Q67" s="13"/>
      <c r="R67" s="13"/>
      <c r="S67" s="13"/>
      <c r="T67" s="13"/>
      <c r="U67" s="13"/>
      <c r="V67" s="13"/>
      <c r="W67" s="13"/>
      <c r="X67" s="13"/>
      <c r="Y67" s="2">
        <v>13</v>
      </c>
    </row>
    <row r="68" spans="1:25" s="2" customFormat="1" ht="133.94999999999999" customHeight="1">
      <c r="A68" s="4"/>
      <c r="B68" s="5" t="s">
        <v>183</v>
      </c>
      <c r="C68" s="7"/>
      <c r="D68" s="8" t="s">
        <v>47</v>
      </c>
      <c r="E68" s="16" t="s">
        <v>92</v>
      </c>
      <c r="F68" s="7" t="s">
        <v>18</v>
      </c>
      <c r="G68" s="7" t="s">
        <v>18</v>
      </c>
      <c r="H68" s="9">
        <v>43465</v>
      </c>
      <c r="I68" s="7"/>
      <c r="J68" s="10"/>
      <c r="K68" s="10"/>
      <c r="L68" s="10"/>
      <c r="M68" s="7"/>
      <c r="N68" s="7"/>
      <c r="O68" s="7"/>
      <c r="P68" s="7"/>
      <c r="Q68" s="7"/>
      <c r="R68" s="7"/>
      <c r="S68" s="7"/>
      <c r="T68" s="13" t="s">
        <v>63</v>
      </c>
      <c r="U68" s="7"/>
      <c r="V68" s="7"/>
      <c r="W68" s="7"/>
      <c r="X68" s="7"/>
    </row>
    <row r="69" spans="1:25" s="2" customFormat="1" ht="135" customHeight="1">
      <c r="A69" s="4"/>
      <c r="B69" s="5" t="s">
        <v>184</v>
      </c>
      <c r="C69" s="7"/>
      <c r="D69" s="8" t="s">
        <v>47</v>
      </c>
      <c r="E69" s="16" t="s">
        <v>92</v>
      </c>
      <c r="F69" s="7" t="s">
        <v>18</v>
      </c>
      <c r="G69" s="7" t="s">
        <v>18</v>
      </c>
      <c r="H69" s="9">
        <v>43830</v>
      </c>
      <c r="I69" s="7"/>
      <c r="J69" s="10"/>
      <c r="K69" s="10"/>
      <c r="L69" s="10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13" t="s">
        <v>63</v>
      </c>
    </row>
    <row r="70" spans="1:25" s="2" customFormat="1" ht="123.6" customHeight="1">
      <c r="A70" s="11" t="s">
        <v>96</v>
      </c>
      <c r="B70" s="5" t="s">
        <v>70</v>
      </c>
      <c r="C70" s="7"/>
      <c r="D70" s="8" t="s">
        <v>47</v>
      </c>
      <c r="E70" s="8" t="s">
        <v>14</v>
      </c>
      <c r="F70" s="7" t="s">
        <v>13</v>
      </c>
      <c r="G70" s="9">
        <v>42736</v>
      </c>
      <c r="H70" s="9">
        <v>43830</v>
      </c>
      <c r="I70" s="10">
        <f>I71+I72+I73</f>
        <v>1238.5999999999999</v>
      </c>
      <c r="J70" s="10">
        <f>J71+J72+J73</f>
        <v>628.6</v>
      </c>
      <c r="K70" s="10">
        <f>K71+K72</f>
        <v>305</v>
      </c>
      <c r="L70" s="10">
        <f>L71+L72</f>
        <v>305</v>
      </c>
      <c r="M70" s="7" t="s">
        <v>63</v>
      </c>
      <c r="N70" s="7" t="s">
        <v>63</v>
      </c>
      <c r="O70" s="7" t="s">
        <v>63</v>
      </c>
      <c r="P70" s="7" t="s">
        <v>63</v>
      </c>
      <c r="Q70" s="7"/>
      <c r="R70" s="7"/>
      <c r="S70" s="7"/>
      <c r="T70" s="7"/>
      <c r="U70" s="7"/>
      <c r="V70" s="7"/>
      <c r="W70" s="7"/>
      <c r="X70" s="7"/>
    </row>
    <row r="71" spans="1:25" s="2" customFormat="1" ht="111" customHeight="1">
      <c r="A71" s="11" t="s">
        <v>97</v>
      </c>
      <c r="B71" s="5" t="s">
        <v>67</v>
      </c>
      <c r="C71" s="7"/>
      <c r="D71" s="8" t="s">
        <v>47</v>
      </c>
      <c r="E71" s="8" t="s">
        <v>14</v>
      </c>
      <c r="F71" s="7" t="s">
        <v>29</v>
      </c>
      <c r="G71" s="9">
        <v>42736</v>
      </c>
      <c r="H71" s="9">
        <v>43830</v>
      </c>
      <c r="I71" s="10">
        <f>J71+K71+L71</f>
        <v>765</v>
      </c>
      <c r="J71" s="10">
        <v>255</v>
      </c>
      <c r="K71" s="10">
        <v>255</v>
      </c>
      <c r="L71" s="10">
        <v>255</v>
      </c>
      <c r="M71" s="7" t="s">
        <v>63</v>
      </c>
      <c r="N71" s="7" t="s">
        <v>63</v>
      </c>
      <c r="O71" s="7" t="s">
        <v>63</v>
      </c>
      <c r="P71" s="7" t="s">
        <v>63</v>
      </c>
      <c r="Q71" s="7" t="s">
        <v>63</v>
      </c>
      <c r="R71" s="7" t="s">
        <v>63</v>
      </c>
      <c r="S71" s="7" t="s">
        <v>63</v>
      </c>
      <c r="T71" s="7" t="s">
        <v>63</v>
      </c>
      <c r="U71" s="7" t="s">
        <v>63</v>
      </c>
      <c r="V71" s="7" t="s">
        <v>63</v>
      </c>
      <c r="W71" s="7" t="s">
        <v>63</v>
      </c>
      <c r="X71" s="7" t="s">
        <v>63</v>
      </c>
    </row>
    <row r="72" spans="1:25" s="2" customFormat="1" ht="157.19999999999999" customHeight="1">
      <c r="A72" s="11" t="s">
        <v>98</v>
      </c>
      <c r="B72" s="5" t="s">
        <v>68</v>
      </c>
      <c r="C72" s="7"/>
      <c r="D72" s="8" t="s">
        <v>47</v>
      </c>
      <c r="E72" s="8" t="s">
        <v>14</v>
      </c>
      <c r="F72" s="7" t="s">
        <v>30</v>
      </c>
      <c r="G72" s="9">
        <v>42736</v>
      </c>
      <c r="H72" s="9">
        <v>43830</v>
      </c>
      <c r="I72" s="10">
        <f>J72+K72+L72</f>
        <v>333.6</v>
      </c>
      <c r="J72" s="10">
        <v>233.6</v>
      </c>
      <c r="K72" s="10">
        <v>50</v>
      </c>
      <c r="L72" s="10">
        <v>50</v>
      </c>
      <c r="M72" s="7" t="s">
        <v>63</v>
      </c>
      <c r="N72" s="7" t="s">
        <v>63</v>
      </c>
      <c r="O72" s="7" t="s">
        <v>63</v>
      </c>
      <c r="P72" s="7" t="s">
        <v>63</v>
      </c>
      <c r="Q72" s="7" t="s">
        <v>63</v>
      </c>
      <c r="R72" s="7" t="s">
        <v>63</v>
      </c>
      <c r="S72" s="7" t="s">
        <v>63</v>
      </c>
      <c r="T72" s="7" t="s">
        <v>63</v>
      </c>
      <c r="U72" s="7" t="s">
        <v>63</v>
      </c>
      <c r="V72" s="7" t="s">
        <v>63</v>
      </c>
      <c r="W72" s="7" t="s">
        <v>63</v>
      </c>
      <c r="X72" s="7" t="s">
        <v>63</v>
      </c>
      <c r="Y72" s="40" t="s">
        <v>169</v>
      </c>
    </row>
    <row r="73" spans="1:25" s="30" customFormat="1" ht="157.19999999999999" customHeight="1">
      <c r="A73" s="29" t="s">
        <v>154</v>
      </c>
      <c r="B73" s="5" t="s">
        <v>155</v>
      </c>
      <c r="C73" s="7"/>
      <c r="D73" s="8" t="s">
        <v>47</v>
      </c>
      <c r="E73" s="8" t="s">
        <v>14</v>
      </c>
      <c r="F73" s="33" t="s">
        <v>156</v>
      </c>
      <c r="G73" s="9">
        <v>42736</v>
      </c>
      <c r="H73" s="9">
        <v>43100</v>
      </c>
      <c r="I73" s="10">
        <f>J73</f>
        <v>140</v>
      </c>
      <c r="J73" s="10">
        <v>140</v>
      </c>
      <c r="K73" s="10">
        <v>0</v>
      </c>
      <c r="L73" s="10">
        <v>0</v>
      </c>
      <c r="M73" s="7" t="s">
        <v>63</v>
      </c>
      <c r="N73" s="7" t="s">
        <v>63</v>
      </c>
      <c r="O73" s="7" t="s">
        <v>63</v>
      </c>
      <c r="P73" s="7" t="s">
        <v>63</v>
      </c>
      <c r="Q73" s="7"/>
      <c r="R73" s="7"/>
      <c r="S73" s="7"/>
      <c r="T73" s="7"/>
      <c r="U73" s="7"/>
      <c r="V73" s="7"/>
      <c r="W73" s="7"/>
      <c r="X73" s="7"/>
    </row>
    <row r="74" spans="1:25" s="2" customFormat="1" ht="110.4" customHeight="1">
      <c r="A74" s="4"/>
      <c r="B74" s="5" t="s">
        <v>185</v>
      </c>
      <c r="C74" s="7"/>
      <c r="D74" s="8" t="s">
        <v>47</v>
      </c>
      <c r="E74" s="5" t="s">
        <v>14</v>
      </c>
      <c r="F74" s="7" t="s">
        <v>24</v>
      </c>
      <c r="G74" s="7" t="s">
        <v>24</v>
      </c>
      <c r="H74" s="9">
        <v>43100</v>
      </c>
      <c r="I74" s="7"/>
      <c r="J74" s="10"/>
      <c r="K74" s="10"/>
      <c r="L74" s="10"/>
      <c r="M74" s="7"/>
      <c r="N74" s="7"/>
      <c r="O74" s="7"/>
      <c r="P74" s="7" t="s">
        <v>63</v>
      </c>
      <c r="Q74" s="7"/>
      <c r="R74" s="7"/>
      <c r="S74" s="7"/>
      <c r="T74" s="7"/>
      <c r="U74" s="7"/>
      <c r="V74" s="7"/>
      <c r="W74" s="7"/>
      <c r="X74" s="7"/>
    </row>
    <row r="75" spans="1:25" s="2" customFormat="1" ht="110.4" customHeight="1">
      <c r="A75" s="4"/>
      <c r="B75" s="5" t="s">
        <v>186</v>
      </c>
      <c r="C75" s="7"/>
      <c r="D75" s="8" t="s">
        <v>47</v>
      </c>
      <c r="E75" s="5" t="s">
        <v>14</v>
      </c>
      <c r="F75" s="7" t="s">
        <v>24</v>
      </c>
      <c r="G75" s="7" t="s">
        <v>24</v>
      </c>
      <c r="H75" s="9">
        <v>43465</v>
      </c>
      <c r="I75" s="7"/>
      <c r="J75" s="10"/>
      <c r="K75" s="10"/>
      <c r="L75" s="10"/>
      <c r="M75" s="7"/>
      <c r="N75" s="7"/>
      <c r="O75" s="7"/>
      <c r="P75" s="7"/>
      <c r="Q75" s="7"/>
      <c r="R75" s="7"/>
      <c r="S75" s="7"/>
      <c r="T75" s="7" t="s">
        <v>63</v>
      </c>
      <c r="U75" s="7"/>
      <c r="V75" s="7"/>
      <c r="W75" s="7"/>
      <c r="X75" s="7"/>
    </row>
    <row r="76" spans="1:25" s="2" customFormat="1" ht="110.4" customHeight="1">
      <c r="A76" s="4"/>
      <c r="B76" s="5" t="s">
        <v>187</v>
      </c>
      <c r="C76" s="7"/>
      <c r="D76" s="8" t="s">
        <v>47</v>
      </c>
      <c r="E76" s="5" t="s">
        <v>14</v>
      </c>
      <c r="F76" s="7" t="s">
        <v>24</v>
      </c>
      <c r="G76" s="7" t="s">
        <v>24</v>
      </c>
      <c r="H76" s="9">
        <v>43830</v>
      </c>
      <c r="I76" s="7"/>
      <c r="J76" s="10"/>
      <c r="K76" s="10"/>
      <c r="L76" s="10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 t="s">
        <v>63</v>
      </c>
    </row>
    <row r="77" spans="1:25" s="31" customFormat="1" ht="110.4" customHeight="1">
      <c r="A77" s="32"/>
      <c r="B77" s="5" t="s">
        <v>188</v>
      </c>
      <c r="C77" s="7"/>
      <c r="D77" s="8" t="s">
        <v>47</v>
      </c>
      <c r="E77" s="5" t="s">
        <v>14</v>
      </c>
      <c r="F77" s="7" t="s">
        <v>24</v>
      </c>
      <c r="G77" s="7" t="s">
        <v>24</v>
      </c>
      <c r="H77" s="9">
        <v>43100</v>
      </c>
      <c r="I77" s="7"/>
      <c r="J77" s="10"/>
      <c r="K77" s="10"/>
      <c r="L77" s="10"/>
      <c r="M77" s="7" t="s">
        <v>63</v>
      </c>
      <c r="N77" s="7" t="s">
        <v>63</v>
      </c>
      <c r="O77" s="7" t="s">
        <v>63</v>
      </c>
      <c r="P77" s="7" t="s">
        <v>63</v>
      </c>
      <c r="Q77" s="7"/>
      <c r="R77" s="7"/>
      <c r="S77" s="7"/>
      <c r="T77" s="7"/>
      <c r="U77" s="7"/>
      <c r="V77" s="7"/>
      <c r="W77" s="7"/>
      <c r="X77" s="7"/>
    </row>
    <row r="78" spans="1:25" s="2" customFormat="1" ht="207.6" customHeight="1">
      <c r="A78" s="11" t="s">
        <v>99</v>
      </c>
      <c r="B78" s="5" t="s">
        <v>40</v>
      </c>
      <c r="C78" s="7"/>
      <c r="D78" s="8" t="s">
        <v>47</v>
      </c>
      <c r="E78" s="5" t="s">
        <v>100</v>
      </c>
      <c r="F78" s="7" t="s">
        <v>31</v>
      </c>
      <c r="G78" s="9">
        <v>42736</v>
      </c>
      <c r="H78" s="9">
        <v>43830</v>
      </c>
      <c r="I78" s="10">
        <f>I79+I80</f>
        <v>97685.1</v>
      </c>
      <c r="J78" s="10">
        <f>J79+J80</f>
        <v>40977.9</v>
      </c>
      <c r="K78" s="10">
        <f>K79+K80</f>
        <v>27413.599999999999</v>
      </c>
      <c r="L78" s="10">
        <f>L79+L80</f>
        <v>29293.599999999999</v>
      </c>
      <c r="M78" s="7" t="s">
        <v>63</v>
      </c>
      <c r="N78" s="7" t="s">
        <v>63</v>
      </c>
      <c r="O78" s="7" t="s">
        <v>63</v>
      </c>
      <c r="P78" s="7" t="s">
        <v>63</v>
      </c>
      <c r="Q78" s="7" t="s">
        <v>63</v>
      </c>
      <c r="R78" s="7" t="s">
        <v>63</v>
      </c>
      <c r="S78" s="7" t="s">
        <v>63</v>
      </c>
      <c r="T78" s="7" t="s">
        <v>63</v>
      </c>
      <c r="U78" s="7" t="s">
        <v>63</v>
      </c>
      <c r="V78" s="7" t="s">
        <v>63</v>
      </c>
      <c r="W78" s="7" t="s">
        <v>63</v>
      </c>
      <c r="X78" s="7" t="s">
        <v>63</v>
      </c>
    </row>
    <row r="79" spans="1:25" s="27" customFormat="1" ht="184.2" customHeight="1">
      <c r="A79" s="11" t="s">
        <v>101</v>
      </c>
      <c r="B79" s="5" t="s">
        <v>71</v>
      </c>
      <c r="C79" s="7"/>
      <c r="D79" s="8" t="s">
        <v>47</v>
      </c>
      <c r="E79" s="5" t="s">
        <v>100</v>
      </c>
      <c r="F79" s="7" t="s">
        <v>32</v>
      </c>
      <c r="G79" s="9">
        <v>42736</v>
      </c>
      <c r="H79" s="9">
        <v>43830</v>
      </c>
      <c r="I79" s="10">
        <f>J79+K79+L79</f>
        <v>48847.600000000006</v>
      </c>
      <c r="J79" s="10">
        <v>20494</v>
      </c>
      <c r="K79" s="10">
        <v>13706.8</v>
      </c>
      <c r="L79" s="10">
        <v>14646.8</v>
      </c>
      <c r="M79" s="7" t="s">
        <v>63</v>
      </c>
      <c r="N79" s="7" t="s">
        <v>63</v>
      </c>
      <c r="O79" s="7" t="s">
        <v>63</v>
      </c>
      <c r="P79" s="7" t="s">
        <v>63</v>
      </c>
      <c r="Q79" s="7" t="s">
        <v>63</v>
      </c>
      <c r="R79" s="7" t="s">
        <v>63</v>
      </c>
      <c r="S79" s="7" t="s">
        <v>63</v>
      </c>
      <c r="T79" s="7" t="s">
        <v>63</v>
      </c>
      <c r="U79" s="7" t="s">
        <v>63</v>
      </c>
      <c r="V79" s="7" t="s">
        <v>63</v>
      </c>
      <c r="W79" s="7" t="s">
        <v>63</v>
      </c>
      <c r="X79" s="7" t="s">
        <v>63</v>
      </c>
      <c r="Y79" s="26"/>
    </row>
    <row r="80" spans="1:25" s="27" customFormat="1" ht="182.4" customHeight="1">
      <c r="A80" s="11" t="s">
        <v>102</v>
      </c>
      <c r="B80" s="5" t="s">
        <v>55</v>
      </c>
      <c r="C80" s="7"/>
      <c r="D80" s="8" t="s">
        <v>47</v>
      </c>
      <c r="E80" s="5" t="s">
        <v>100</v>
      </c>
      <c r="F80" s="7" t="s">
        <v>32</v>
      </c>
      <c r="G80" s="9">
        <v>42736</v>
      </c>
      <c r="H80" s="9">
        <v>43830</v>
      </c>
      <c r="I80" s="10">
        <f>J80+K80+L80</f>
        <v>48837.5</v>
      </c>
      <c r="J80" s="10">
        <v>20483.900000000001</v>
      </c>
      <c r="K80" s="10">
        <v>13706.8</v>
      </c>
      <c r="L80" s="10">
        <v>14646.8</v>
      </c>
      <c r="M80" s="7" t="s">
        <v>63</v>
      </c>
      <c r="N80" s="7" t="s">
        <v>63</v>
      </c>
      <c r="O80" s="7" t="s">
        <v>63</v>
      </c>
      <c r="P80" s="7" t="s">
        <v>63</v>
      </c>
      <c r="Q80" s="7" t="s">
        <v>63</v>
      </c>
      <c r="R80" s="7" t="s">
        <v>63</v>
      </c>
      <c r="S80" s="7" t="s">
        <v>63</v>
      </c>
      <c r="T80" s="7" t="s">
        <v>63</v>
      </c>
      <c r="U80" s="7" t="s">
        <v>63</v>
      </c>
      <c r="V80" s="7" t="s">
        <v>63</v>
      </c>
      <c r="W80" s="7" t="s">
        <v>63</v>
      </c>
      <c r="X80" s="7" t="s">
        <v>63</v>
      </c>
      <c r="Y80" s="26"/>
    </row>
    <row r="81" spans="1:25" s="2" customFormat="1" ht="136.94999999999999" customHeight="1">
      <c r="A81" s="11"/>
      <c r="B81" s="5" t="s">
        <v>189</v>
      </c>
      <c r="C81" s="7"/>
      <c r="D81" s="8" t="s">
        <v>47</v>
      </c>
      <c r="E81" s="5" t="s">
        <v>100</v>
      </c>
      <c r="F81" s="7" t="s">
        <v>18</v>
      </c>
      <c r="G81" s="7" t="s">
        <v>18</v>
      </c>
      <c r="H81" s="9">
        <v>43100</v>
      </c>
      <c r="I81" s="7"/>
      <c r="J81" s="10"/>
      <c r="K81" s="10"/>
      <c r="L81" s="10"/>
      <c r="M81" s="7"/>
      <c r="N81" s="7"/>
      <c r="O81" s="7"/>
      <c r="P81" s="7" t="s">
        <v>63</v>
      </c>
      <c r="Q81" s="7"/>
      <c r="R81" s="7"/>
      <c r="S81" s="7"/>
      <c r="T81" s="7"/>
      <c r="U81" s="7"/>
      <c r="V81" s="7"/>
      <c r="W81" s="7"/>
      <c r="X81" s="7"/>
    </row>
    <row r="82" spans="1:25" s="2" customFormat="1" ht="147" customHeight="1">
      <c r="A82" s="11"/>
      <c r="B82" s="5" t="s">
        <v>190</v>
      </c>
      <c r="C82" s="7"/>
      <c r="D82" s="8" t="s">
        <v>47</v>
      </c>
      <c r="E82" s="5" t="s">
        <v>100</v>
      </c>
      <c r="F82" s="7" t="s">
        <v>18</v>
      </c>
      <c r="G82" s="7" t="s">
        <v>18</v>
      </c>
      <c r="H82" s="9">
        <v>43465</v>
      </c>
      <c r="I82" s="7"/>
      <c r="J82" s="10"/>
      <c r="K82" s="10"/>
      <c r="L82" s="10"/>
      <c r="M82" s="7"/>
      <c r="N82" s="7"/>
      <c r="O82" s="7"/>
      <c r="P82" s="7"/>
      <c r="Q82" s="7"/>
      <c r="R82" s="7"/>
      <c r="S82" s="7"/>
      <c r="T82" s="7" t="s">
        <v>63</v>
      </c>
      <c r="U82" s="7"/>
      <c r="V82" s="7"/>
      <c r="W82" s="7"/>
      <c r="X82" s="7"/>
      <c r="Y82" s="2">
        <v>18</v>
      </c>
    </row>
    <row r="83" spans="1:25" s="2" customFormat="1" ht="147.75" customHeight="1">
      <c r="A83" s="4"/>
      <c r="B83" s="5" t="s">
        <v>191</v>
      </c>
      <c r="C83" s="7"/>
      <c r="D83" s="8" t="s">
        <v>47</v>
      </c>
      <c r="E83" s="5" t="s">
        <v>100</v>
      </c>
      <c r="F83" s="7" t="s">
        <v>18</v>
      </c>
      <c r="G83" s="7" t="s">
        <v>18</v>
      </c>
      <c r="H83" s="9">
        <v>43830</v>
      </c>
      <c r="I83" s="7"/>
      <c r="J83" s="10"/>
      <c r="K83" s="10"/>
      <c r="L83" s="10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 t="s">
        <v>63</v>
      </c>
    </row>
    <row r="84" spans="1:25" s="2" customFormat="1">
      <c r="A84" s="49" t="s">
        <v>103</v>
      </c>
      <c r="B84" s="50" t="s">
        <v>41</v>
      </c>
      <c r="C84" s="46"/>
      <c r="D84" s="51" t="s">
        <v>47</v>
      </c>
      <c r="E84" s="50" t="s">
        <v>14</v>
      </c>
      <c r="F84" s="46" t="s">
        <v>12</v>
      </c>
      <c r="G84" s="48">
        <v>42736</v>
      </c>
      <c r="H84" s="48">
        <v>43830</v>
      </c>
      <c r="I84" s="47">
        <f>I91</f>
        <v>1592.5</v>
      </c>
      <c r="J84" s="47">
        <f>J91</f>
        <v>592.5</v>
      </c>
      <c r="K84" s="47">
        <f>K91</f>
        <v>500</v>
      </c>
      <c r="L84" s="47">
        <f>L91</f>
        <v>500</v>
      </c>
      <c r="M84" s="46" t="s">
        <v>63</v>
      </c>
      <c r="N84" s="46" t="s">
        <v>63</v>
      </c>
      <c r="O84" s="46" t="s">
        <v>63</v>
      </c>
      <c r="P84" s="46" t="s">
        <v>63</v>
      </c>
      <c r="Q84" s="46" t="s">
        <v>63</v>
      </c>
      <c r="R84" s="46" t="s">
        <v>63</v>
      </c>
      <c r="S84" s="46" t="s">
        <v>63</v>
      </c>
      <c r="T84" s="46" t="s">
        <v>63</v>
      </c>
      <c r="U84" s="46" t="s">
        <v>63</v>
      </c>
      <c r="V84" s="46" t="s">
        <v>63</v>
      </c>
      <c r="W84" s="46" t="s">
        <v>63</v>
      </c>
      <c r="X84" s="46" t="s">
        <v>63</v>
      </c>
    </row>
    <row r="85" spans="1:25" s="2" customFormat="1">
      <c r="A85" s="49"/>
      <c r="B85" s="50"/>
      <c r="C85" s="46"/>
      <c r="D85" s="51"/>
      <c r="E85" s="50"/>
      <c r="F85" s="46"/>
      <c r="G85" s="46"/>
      <c r="H85" s="46"/>
      <c r="I85" s="47"/>
      <c r="J85" s="47"/>
      <c r="K85" s="47"/>
      <c r="L85" s="47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</row>
    <row r="86" spans="1:25" s="2" customFormat="1">
      <c r="A86" s="49"/>
      <c r="B86" s="50"/>
      <c r="C86" s="46"/>
      <c r="D86" s="51"/>
      <c r="E86" s="50"/>
      <c r="F86" s="46"/>
      <c r="G86" s="46"/>
      <c r="H86" s="46"/>
      <c r="I86" s="47"/>
      <c r="J86" s="47"/>
      <c r="K86" s="47"/>
      <c r="L86" s="47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</row>
    <row r="87" spans="1:25" s="2" customFormat="1">
      <c r="A87" s="49"/>
      <c r="B87" s="50"/>
      <c r="C87" s="46"/>
      <c r="D87" s="51"/>
      <c r="E87" s="50"/>
      <c r="F87" s="46"/>
      <c r="G87" s="46"/>
      <c r="H87" s="46"/>
      <c r="I87" s="47"/>
      <c r="J87" s="47"/>
      <c r="K87" s="47"/>
      <c r="L87" s="47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</row>
    <row r="88" spans="1:25" s="2" customFormat="1">
      <c r="A88" s="49"/>
      <c r="B88" s="50"/>
      <c r="C88" s="46"/>
      <c r="D88" s="51"/>
      <c r="E88" s="50"/>
      <c r="F88" s="46"/>
      <c r="G88" s="46"/>
      <c r="H88" s="46"/>
      <c r="I88" s="47"/>
      <c r="J88" s="47"/>
      <c r="K88" s="47"/>
      <c r="L88" s="47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</row>
    <row r="89" spans="1:25" s="2" customFormat="1">
      <c r="A89" s="49"/>
      <c r="B89" s="50"/>
      <c r="C89" s="46"/>
      <c r="D89" s="51"/>
      <c r="E89" s="50"/>
      <c r="F89" s="46"/>
      <c r="G89" s="46"/>
      <c r="H89" s="46"/>
      <c r="I89" s="47"/>
      <c r="J89" s="47"/>
      <c r="K89" s="47"/>
      <c r="L89" s="47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</row>
    <row r="90" spans="1:25" s="2" customFormat="1" ht="70.5" customHeight="1">
      <c r="A90" s="49"/>
      <c r="B90" s="50"/>
      <c r="C90" s="46"/>
      <c r="D90" s="51"/>
      <c r="E90" s="50"/>
      <c r="F90" s="46"/>
      <c r="G90" s="46"/>
      <c r="H90" s="46"/>
      <c r="I90" s="47"/>
      <c r="J90" s="47"/>
      <c r="K90" s="47"/>
      <c r="L90" s="47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</row>
    <row r="91" spans="1:25" s="2" customFormat="1" ht="142.5" customHeight="1">
      <c r="A91" s="11" t="s">
        <v>104</v>
      </c>
      <c r="B91" s="5" t="s">
        <v>60</v>
      </c>
      <c r="C91" s="7"/>
      <c r="D91" s="8" t="s">
        <v>47</v>
      </c>
      <c r="E91" s="8" t="s">
        <v>14</v>
      </c>
      <c r="F91" s="7" t="s">
        <v>39</v>
      </c>
      <c r="G91" s="9">
        <v>42736</v>
      </c>
      <c r="H91" s="9">
        <v>43830</v>
      </c>
      <c r="I91" s="10">
        <f>J91+K91+L91</f>
        <v>1592.5</v>
      </c>
      <c r="J91" s="10">
        <v>592.5</v>
      </c>
      <c r="K91" s="10">
        <v>500</v>
      </c>
      <c r="L91" s="10">
        <v>500</v>
      </c>
      <c r="M91" s="7" t="s">
        <v>63</v>
      </c>
      <c r="N91" s="7" t="s">
        <v>63</v>
      </c>
      <c r="O91" s="7" t="s">
        <v>63</v>
      </c>
      <c r="P91" s="7" t="s">
        <v>63</v>
      </c>
      <c r="Q91" s="7" t="s">
        <v>63</v>
      </c>
      <c r="R91" s="7" t="s">
        <v>63</v>
      </c>
      <c r="S91" s="7" t="s">
        <v>63</v>
      </c>
      <c r="T91" s="7" t="s">
        <v>63</v>
      </c>
      <c r="U91" s="7" t="s">
        <v>63</v>
      </c>
      <c r="V91" s="7" t="s">
        <v>63</v>
      </c>
      <c r="W91" s="7" t="s">
        <v>63</v>
      </c>
      <c r="X91" s="7" t="s">
        <v>63</v>
      </c>
      <c r="Y91" s="2">
        <v>19</v>
      </c>
    </row>
    <row r="92" spans="1:25" s="2" customFormat="1" ht="108.6" customHeight="1">
      <c r="A92" s="4"/>
      <c r="B92" s="5" t="s">
        <v>192</v>
      </c>
      <c r="C92" s="7"/>
      <c r="D92" s="8" t="s">
        <v>47</v>
      </c>
      <c r="E92" s="8" t="s">
        <v>14</v>
      </c>
      <c r="F92" s="7" t="s">
        <v>18</v>
      </c>
      <c r="G92" s="7" t="s">
        <v>18</v>
      </c>
      <c r="H92" s="9">
        <v>43100</v>
      </c>
      <c r="I92" s="7"/>
      <c r="J92" s="10"/>
      <c r="K92" s="10"/>
      <c r="L92" s="10"/>
      <c r="M92" s="7"/>
      <c r="N92" s="7"/>
      <c r="O92" s="7"/>
      <c r="P92" s="7" t="s">
        <v>63</v>
      </c>
      <c r="Q92" s="7"/>
      <c r="R92" s="7"/>
      <c r="S92" s="7"/>
      <c r="T92" s="7"/>
      <c r="U92" s="7"/>
      <c r="V92" s="7"/>
      <c r="W92" s="7"/>
      <c r="X92" s="7"/>
    </row>
    <row r="93" spans="1:25" s="2" customFormat="1" ht="108.6" customHeight="1">
      <c r="A93" s="4"/>
      <c r="B93" s="5" t="s">
        <v>193</v>
      </c>
      <c r="C93" s="7"/>
      <c r="D93" s="8" t="s">
        <v>47</v>
      </c>
      <c r="E93" s="8" t="s">
        <v>14</v>
      </c>
      <c r="F93" s="7" t="s">
        <v>18</v>
      </c>
      <c r="G93" s="7" t="s">
        <v>18</v>
      </c>
      <c r="H93" s="9">
        <v>43465</v>
      </c>
      <c r="I93" s="7"/>
      <c r="J93" s="10"/>
      <c r="K93" s="10"/>
      <c r="L93" s="10"/>
      <c r="M93" s="7"/>
      <c r="N93" s="7"/>
      <c r="O93" s="7"/>
      <c r="P93" s="7"/>
      <c r="Q93" s="7"/>
      <c r="R93" s="7"/>
      <c r="S93" s="7"/>
      <c r="T93" s="7" t="s">
        <v>63</v>
      </c>
      <c r="U93" s="7"/>
      <c r="V93" s="7"/>
      <c r="W93" s="7"/>
      <c r="X93" s="7"/>
    </row>
    <row r="94" spans="1:25" s="2" customFormat="1" ht="108.6" customHeight="1">
      <c r="A94" s="4"/>
      <c r="B94" s="5" t="s">
        <v>194</v>
      </c>
      <c r="C94" s="7"/>
      <c r="D94" s="8" t="s">
        <v>47</v>
      </c>
      <c r="E94" s="8" t="s">
        <v>14</v>
      </c>
      <c r="F94" s="7" t="s">
        <v>18</v>
      </c>
      <c r="G94" s="7" t="s">
        <v>18</v>
      </c>
      <c r="H94" s="9">
        <v>43830</v>
      </c>
      <c r="I94" s="7"/>
      <c r="J94" s="10"/>
      <c r="K94" s="10"/>
      <c r="L94" s="10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 t="s">
        <v>63</v>
      </c>
    </row>
    <row r="95" spans="1:25" s="2" customFormat="1" ht="123" customHeight="1">
      <c r="A95" s="11" t="s">
        <v>105</v>
      </c>
      <c r="B95" s="5" t="s">
        <v>49</v>
      </c>
      <c r="C95" s="7"/>
      <c r="D95" s="8" t="s">
        <v>47</v>
      </c>
      <c r="E95" s="8" t="s">
        <v>14</v>
      </c>
      <c r="F95" s="7" t="s">
        <v>34</v>
      </c>
      <c r="G95" s="9">
        <v>42736</v>
      </c>
      <c r="H95" s="9">
        <v>43830</v>
      </c>
      <c r="I95" s="10">
        <f>J95+K95+L95</f>
        <v>230</v>
      </c>
      <c r="J95" s="10">
        <f>J96</f>
        <v>130</v>
      </c>
      <c r="K95" s="10">
        <f>K96</f>
        <v>50</v>
      </c>
      <c r="L95" s="10">
        <f>L96</f>
        <v>50</v>
      </c>
      <c r="M95" s="7" t="s">
        <v>63</v>
      </c>
      <c r="N95" s="7" t="s">
        <v>63</v>
      </c>
      <c r="O95" s="7" t="s">
        <v>63</v>
      </c>
      <c r="P95" s="7" t="s">
        <v>63</v>
      </c>
      <c r="Q95" s="7" t="s">
        <v>63</v>
      </c>
      <c r="R95" s="7" t="s">
        <v>63</v>
      </c>
      <c r="S95" s="7" t="s">
        <v>63</v>
      </c>
      <c r="T95" s="7" t="s">
        <v>63</v>
      </c>
      <c r="U95" s="7" t="s">
        <v>63</v>
      </c>
      <c r="V95" s="7" t="s">
        <v>63</v>
      </c>
      <c r="W95" s="7" t="s">
        <v>63</v>
      </c>
      <c r="X95" s="7" t="s">
        <v>63</v>
      </c>
      <c r="Y95" s="2">
        <v>20</v>
      </c>
    </row>
    <row r="96" spans="1:25" s="2" customFormat="1" ht="108.6" customHeight="1">
      <c r="A96" s="11" t="s">
        <v>106</v>
      </c>
      <c r="B96" s="5" t="s">
        <v>51</v>
      </c>
      <c r="C96" s="7"/>
      <c r="D96" s="8" t="s">
        <v>47</v>
      </c>
      <c r="E96" s="8" t="s">
        <v>14</v>
      </c>
      <c r="F96" s="7" t="s">
        <v>34</v>
      </c>
      <c r="G96" s="9">
        <v>42736</v>
      </c>
      <c r="H96" s="9">
        <v>43830</v>
      </c>
      <c r="I96" s="10">
        <f>J96+K96+L96</f>
        <v>230</v>
      </c>
      <c r="J96" s="10">
        <v>130</v>
      </c>
      <c r="K96" s="10">
        <v>50</v>
      </c>
      <c r="L96" s="10">
        <v>50</v>
      </c>
      <c r="M96" s="7" t="s">
        <v>63</v>
      </c>
      <c r="N96" s="7" t="s">
        <v>63</v>
      </c>
      <c r="O96" s="7" t="s">
        <v>63</v>
      </c>
      <c r="P96" s="7" t="s">
        <v>63</v>
      </c>
      <c r="Q96" s="7" t="s">
        <v>63</v>
      </c>
      <c r="R96" s="7" t="s">
        <v>63</v>
      </c>
      <c r="S96" s="7" t="s">
        <v>63</v>
      </c>
      <c r="T96" s="7" t="s">
        <v>63</v>
      </c>
      <c r="U96" s="7" t="s">
        <v>63</v>
      </c>
      <c r="V96" s="7" t="s">
        <v>63</v>
      </c>
      <c r="W96" s="7" t="s">
        <v>63</v>
      </c>
      <c r="X96" s="7" t="s">
        <v>63</v>
      </c>
    </row>
    <row r="97" spans="1:25" s="2" customFormat="1" ht="108.6" customHeight="1">
      <c r="A97" s="4"/>
      <c r="B97" s="5" t="s">
        <v>195</v>
      </c>
      <c r="C97" s="7"/>
      <c r="D97" s="8" t="s">
        <v>47</v>
      </c>
      <c r="E97" s="8" t="s">
        <v>14</v>
      </c>
      <c r="F97" s="7" t="s">
        <v>18</v>
      </c>
      <c r="G97" s="7" t="s">
        <v>18</v>
      </c>
      <c r="H97" s="9">
        <v>43100</v>
      </c>
      <c r="I97" s="10"/>
      <c r="J97" s="7"/>
      <c r="K97" s="7"/>
      <c r="L97" s="10"/>
      <c r="M97" s="7"/>
      <c r="N97" s="7"/>
      <c r="O97" s="7"/>
      <c r="P97" s="7" t="s">
        <v>63</v>
      </c>
      <c r="Q97" s="7"/>
      <c r="R97" s="7"/>
      <c r="S97" s="7"/>
      <c r="T97" s="7"/>
      <c r="U97" s="7"/>
      <c r="V97" s="7"/>
      <c r="W97" s="7"/>
      <c r="X97" s="7"/>
    </row>
    <row r="98" spans="1:25" s="2" customFormat="1" ht="108.6" customHeight="1">
      <c r="A98" s="4"/>
      <c r="B98" s="5" t="s">
        <v>196</v>
      </c>
      <c r="C98" s="7"/>
      <c r="D98" s="8" t="s">
        <v>47</v>
      </c>
      <c r="E98" s="8" t="s">
        <v>14</v>
      </c>
      <c r="F98" s="7" t="s">
        <v>18</v>
      </c>
      <c r="G98" s="7" t="s">
        <v>18</v>
      </c>
      <c r="H98" s="9">
        <v>43465</v>
      </c>
      <c r="I98" s="10"/>
      <c r="J98" s="7"/>
      <c r="K98" s="7"/>
      <c r="L98" s="10"/>
      <c r="M98" s="7"/>
      <c r="N98" s="7"/>
      <c r="O98" s="7"/>
      <c r="P98" s="7"/>
      <c r="Q98" s="7"/>
      <c r="R98" s="7"/>
      <c r="S98" s="7"/>
      <c r="T98" s="7" t="s">
        <v>63</v>
      </c>
      <c r="U98" s="7"/>
      <c r="V98" s="7"/>
      <c r="W98" s="7"/>
      <c r="X98" s="7"/>
    </row>
    <row r="99" spans="1:25" s="2" customFormat="1" ht="108.6" customHeight="1">
      <c r="A99" s="4"/>
      <c r="B99" s="5" t="s">
        <v>197</v>
      </c>
      <c r="C99" s="7"/>
      <c r="D99" s="8" t="s">
        <v>47</v>
      </c>
      <c r="E99" s="8" t="s">
        <v>14</v>
      </c>
      <c r="F99" s="7" t="s">
        <v>18</v>
      </c>
      <c r="G99" s="7" t="s">
        <v>18</v>
      </c>
      <c r="H99" s="9">
        <v>43830</v>
      </c>
      <c r="I99" s="10"/>
      <c r="J99" s="7"/>
      <c r="K99" s="7"/>
      <c r="L99" s="10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 t="s">
        <v>63</v>
      </c>
      <c r="Y99" s="2">
        <v>21</v>
      </c>
    </row>
    <row r="100" spans="1:25" s="2" customFormat="1" ht="123.6" customHeight="1">
      <c r="A100" s="11" t="s">
        <v>107</v>
      </c>
      <c r="B100" s="8" t="s">
        <v>42</v>
      </c>
      <c r="C100" s="8"/>
      <c r="D100" s="8" t="s">
        <v>47</v>
      </c>
      <c r="E100" s="8" t="s">
        <v>109</v>
      </c>
      <c r="F100" s="7" t="s">
        <v>35</v>
      </c>
      <c r="G100" s="9">
        <v>42736</v>
      </c>
      <c r="H100" s="9">
        <v>43830</v>
      </c>
      <c r="I100" s="10">
        <f>J100+K100+L100</f>
        <v>22769.5</v>
      </c>
      <c r="J100" s="10">
        <f>J101+J102+J103</f>
        <v>9531.1</v>
      </c>
      <c r="K100" s="10">
        <f>K101+K102+K103</f>
        <v>6619.2000000000007</v>
      </c>
      <c r="L100" s="10">
        <f>L101+L102+L103</f>
        <v>6619.2000000000007</v>
      </c>
      <c r="M100" s="7" t="s">
        <v>63</v>
      </c>
      <c r="N100" s="7" t="s">
        <v>63</v>
      </c>
      <c r="O100" s="7" t="s">
        <v>63</v>
      </c>
      <c r="P100" s="7" t="s">
        <v>63</v>
      </c>
      <c r="Q100" s="7" t="s">
        <v>63</v>
      </c>
      <c r="R100" s="7" t="s">
        <v>63</v>
      </c>
      <c r="S100" s="7" t="s">
        <v>63</v>
      </c>
      <c r="T100" s="7" t="s">
        <v>63</v>
      </c>
      <c r="U100" s="7" t="s">
        <v>63</v>
      </c>
      <c r="V100" s="7" t="s">
        <v>63</v>
      </c>
      <c r="W100" s="7" t="s">
        <v>63</v>
      </c>
      <c r="X100" s="7" t="s">
        <v>63</v>
      </c>
    </row>
    <row r="101" spans="1:25" s="2" customFormat="1" ht="157.19999999999999" customHeight="1">
      <c r="A101" s="11" t="s">
        <v>108</v>
      </c>
      <c r="B101" s="8" t="s">
        <v>72</v>
      </c>
      <c r="C101" s="8"/>
      <c r="D101" s="8" t="s">
        <v>47</v>
      </c>
      <c r="E101" s="8" t="s">
        <v>109</v>
      </c>
      <c r="F101" s="7" t="s">
        <v>33</v>
      </c>
      <c r="G101" s="9">
        <v>42736</v>
      </c>
      <c r="H101" s="9">
        <v>43830</v>
      </c>
      <c r="I101" s="10">
        <f>J101+K101+L101</f>
        <v>7589.9</v>
      </c>
      <c r="J101" s="10">
        <v>3177.1</v>
      </c>
      <c r="K101" s="10">
        <v>2206.4</v>
      </c>
      <c r="L101" s="10">
        <v>2206.4</v>
      </c>
      <c r="M101" s="7" t="s">
        <v>63</v>
      </c>
      <c r="N101" s="7" t="s">
        <v>63</v>
      </c>
      <c r="O101" s="7" t="s">
        <v>63</v>
      </c>
      <c r="P101" s="7" t="s">
        <v>63</v>
      </c>
      <c r="Q101" s="7" t="s">
        <v>63</v>
      </c>
      <c r="R101" s="7" t="s">
        <v>63</v>
      </c>
      <c r="S101" s="7" t="s">
        <v>63</v>
      </c>
      <c r="T101" s="7" t="s">
        <v>63</v>
      </c>
      <c r="U101" s="7" t="s">
        <v>63</v>
      </c>
      <c r="V101" s="7" t="s">
        <v>63</v>
      </c>
      <c r="W101" s="7" t="s">
        <v>63</v>
      </c>
      <c r="X101" s="7" t="s">
        <v>63</v>
      </c>
      <c r="Y101" s="26"/>
    </row>
    <row r="102" spans="1:25" s="2" customFormat="1" ht="156.6" customHeight="1">
      <c r="A102" s="11" t="s">
        <v>121</v>
      </c>
      <c r="B102" s="8" t="s">
        <v>124</v>
      </c>
      <c r="C102" s="8"/>
      <c r="D102" s="8" t="s">
        <v>47</v>
      </c>
      <c r="E102" s="8" t="s">
        <v>109</v>
      </c>
      <c r="F102" s="7" t="s">
        <v>33</v>
      </c>
      <c r="G102" s="9">
        <v>42736</v>
      </c>
      <c r="H102" s="9">
        <v>43830</v>
      </c>
      <c r="I102" s="10">
        <f>J102+K102+L102</f>
        <v>7589.7999999999993</v>
      </c>
      <c r="J102" s="10">
        <v>3177</v>
      </c>
      <c r="K102" s="10">
        <v>2206.4</v>
      </c>
      <c r="L102" s="10">
        <v>2206.4</v>
      </c>
      <c r="M102" s="7" t="s">
        <v>63</v>
      </c>
      <c r="N102" s="7" t="s">
        <v>63</v>
      </c>
      <c r="O102" s="7" t="s">
        <v>63</v>
      </c>
      <c r="P102" s="7" t="s">
        <v>63</v>
      </c>
      <c r="Q102" s="7" t="s">
        <v>63</v>
      </c>
      <c r="R102" s="7" t="s">
        <v>63</v>
      </c>
      <c r="S102" s="7" t="s">
        <v>63</v>
      </c>
      <c r="T102" s="7" t="s">
        <v>63</v>
      </c>
      <c r="U102" s="7" t="s">
        <v>63</v>
      </c>
      <c r="V102" s="7" t="s">
        <v>63</v>
      </c>
      <c r="W102" s="7" t="s">
        <v>63</v>
      </c>
      <c r="X102" s="7" t="s">
        <v>63</v>
      </c>
      <c r="Y102" s="26"/>
    </row>
    <row r="103" spans="1:25" s="2" customFormat="1" ht="158.4" customHeight="1">
      <c r="A103" s="11" t="s">
        <v>122</v>
      </c>
      <c r="B103" s="8" t="s">
        <v>123</v>
      </c>
      <c r="C103" s="8"/>
      <c r="D103" s="8" t="s">
        <v>47</v>
      </c>
      <c r="E103" s="8" t="s">
        <v>109</v>
      </c>
      <c r="F103" s="7" t="s">
        <v>33</v>
      </c>
      <c r="G103" s="9">
        <v>42736</v>
      </c>
      <c r="H103" s="9">
        <v>43830</v>
      </c>
      <c r="I103" s="10">
        <f>J103+K103+L103</f>
        <v>7589.7999999999993</v>
      </c>
      <c r="J103" s="10">
        <v>3177</v>
      </c>
      <c r="K103" s="10">
        <v>2206.4</v>
      </c>
      <c r="L103" s="10">
        <v>2206.4</v>
      </c>
      <c r="M103" s="7" t="s">
        <v>63</v>
      </c>
      <c r="N103" s="7" t="s">
        <v>63</v>
      </c>
      <c r="O103" s="7" t="s">
        <v>63</v>
      </c>
      <c r="P103" s="7" t="s">
        <v>63</v>
      </c>
      <c r="Q103" s="7" t="s">
        <v>63</v>
      </c>
      <c r="R103" s="7" t="s">
        <v>63</v>
      </c>
      <c r="S103" s="7" t="s">
        <v>63</v>
      </c>
      <c r="T103" s="7" t="s">
        <v>63</v>
      </c>
      <c r="U103" s="7" t="s">
        <v>63</v>
      </c>
      <c r="V103" s="7" t="s">
        <v>63</v>
      </c>
      <c r="W103" s="7" t="s">
        <v>63</v>
      </c>
      <c r="X103" s="7" t="s">
        <v>63</v>
      </c>
      <c r="Y103" s="26"/>
    </row>
    <row r="104" spans="1:25" s="2" customFormat="1" ht="121.95" customHeight="1">
      <c r="A104" s="4"/>
      <c r="B104" s="5" t="s">
        <v>198</v>
      </c>
      <c r="C104" s="8"/>
      <c r="D104" s="8" t="s">
        <v>47</v>
      </c>
      <c r="E104" s="8" t="s">
        <v>109</v>
      </c>
      <c r="F104" s="7" t="s">
        <v>18</v>
      </c>
      <c r="G104" s="7" t="s">
        <v>18</v>
      </c>
      <c r="H104" s="9">
        <v>43100</v>
      </c>
      <c r="I104" s="10"/>
      <c r="J104" s="10"/>
      <c r="K104" s="10"/>
      <c r="L104" s="10"/>
      <c r="M104" s="7"/>
      <c r="N104" s="7"/>
      <c r="O104" s="7"/>
      <c r="P104" s="7" t="s">
        <v>63</v>
      </c>
      <c r="Q104" s="7"/>
      <c r="R104" s="7"/>
      <c r="S104" s="7"/>
      <c r="T104" s="7"/>
      <c r="U104" s="7"/>
      <c r="V104" s="7"/>
      <c r="W104" s="7"/>
      <c r="X104" s="7"/>
    </row>
    <row r="105" spans="1:25" s="2" customFormat="1" ht="120.6" customHeight="1">
      <c r="A105" s="4"/>
      <c r="B105" s="5" t="s">
        <v>199</v>
      </c>
      <c r="C105" s="8"/>
      <c r="D105" s="8" t="s">
        <v>47</v>
      </c>
      <c r="E105" s="8" t="s">
        <v>109</v>
      </c>
      <c r="F105" s="7" t="s">
        <v>18</v>
      </c>
      <c r="G105" s="7" t="s">
        <v>18</v>
      </c>
      <c r="H105" s="9">
        <v>43465</v>
      </c>
      <c r="I105" s="10"/>
      <c r="J105" s="10"/>
      <c r="K105" s="10"/>
      <c r="L105" s="10"/>
      <c r="M105" s="7"/>
      <c r="N105" s="7"/>
      <c r="O105" s="7"/>
      <c r="P105" s="7"/>
      <c r="Q105" s="7"/>
      <c r="R105" s="7"/>
      <c r="S105" s="7"/>
      <c r="T105" s="7" t="s">
        <v>63</v>
      </c>
      <c r="U105" s="7"/>
      <c r="V105" s="7"/>
      <c r="W105" s="7"/>
      <c r="X105" s="7"/>
      <c r="Y105" s="2">
        <v>23</v>
      </c>
    </row>
    <row r="106" spans="1:25" s="2" customFormat="1" ht="121.2" customHeight="1">
      <c r="A106" s="4"/>
      <c r="B106" s="5" t="s">
        <v>200</v>
      </c>
      <c r="C106" s="8"/>
      <c r="D106" s="8" t="s">
        <v>47</v>
      </c>
      <c r="E106" s="8" t="s">
        <v>109</v>
      </c>
      <c r="F106" s="7" t="s">
        <v>18</v>
      </c>
      <c r="G106" s="7" t="s">
        <v>18</v>
      </c>
      <c r="H106" s="9">
        <v>43830</v>
      </c>
      <c r="I106" s="10"/>
      <c r="J106" s="10"/>
      <c r="K106" s="10"/>
      <c r="L106" s="10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 t="s">
        <v>63</v>
      </c>
    </row>
    <row r="107" spans="1:25" s="2" customFormat="1" ht="156.6" customHeight="1">
      <c r="A107" s="11" t="s">
        <v>134</v>
      </c>
      <c r="B107" s="8" t="s">
        <v>147</v>
      </c>
      <c r="C107" s="8"/>
      <c r="D107" s="8" t="s">
        <v>47</v>
      </c>
      <c r="E107" s="8" t="s">
        <v>14</v>
      </c>
      <c r="F107" s="7" t="s">
        <v>12</v>
      </c>
      <c r="G107" s="9">
        <v>42887</v>
      </c>
      <c r="H107" s="9">
        <v>43100</v>
      </c>
      <c r="I107" s="10">
        <f>J107+K107+L107</f>
        <v>68</v>
      </c>
      <c r="J107" s="10">
        <f>J108+J109</f>
        <v>68</v>
      </c>
      <c r="K107" s="10">
        <f>K108+K109</f>
        <v>0</v>
      </c>
      <c r="L107" s="10">
        <f>L108+L109</f>
        <v>0</v>
      </c>
      <c r="M107" s="7"/>
      <c r="N107" s="7" t="s">
        <v>63</v>
      </c>
      <c r="O107" s="7" t="s">
        <v>63</v>
      </c>
      <c r="P107" s="7" t="s">
        <v>63</v>
      </c>
      <c r="Q107" s="7"/>
      <c r="R107" s="7"/>
      <c r="S107" s="7"/>
      <c r="T107" s="7"/>
      <c r="U107" s="7"/>
      <c r="V107" s="7"/>
      <c r="W107" s="7"/>
      <c r="X107" s="7"/>
    </row>
    <row r="108" spans="1:25" s="2" customFormat="1" ht="121.2" customHeight="1">
      <c r="A108" s="11" t="s">
        <v>153</v>
      </c>
      <c r="B108" s="8" t="s">
        <v>152</v>
      </c>
      <c r="C108" s="8"/>
      <c r="D108" s="8" t="s">
        <v>47</v>
      </c>
      <c r="E108" s="8" t="s">
        <v>14</v>
      </c>
      <c r="F108" s="7" t="s">
        <v>12</v>
      </c>
      <c r="G108" s="9">
        <v>42887</v>
      </c>
      <c r="H108" s="9">
        <v>43100</v>
      </c>
      <c r="I108" s="10">
        <f>J108+K108+L108</f>
        <v>34</v>
      </c>
      <c r="J108" s="10">
        <v>34</v>
      </c>
      <c r="K108" s="10">
        <v>0</v>
      </c>
      <c r="L108" s="10">
        <v>0</v>
      </c>
      <c r="M108" s="7"/>
      <c r="N108" s="7" t="s">
        <v>63</v>
      </c>
      <c r="O108" s="7" t="s">
        <v>63</v>
      </c>
      <c r="P108" s="7" t="s">
        <v>63</v>
      </c>
      <c r="Q108" s="7"/>
      <c r="R108" s="7"/>
      <c r="S108" s="7"/>
      <c r="T108" s="7"/>
      <c r="U108" s="7"/>
      <c r="V108" s="7"/>
      <c r="W108" s="7"/>
      <c r="X108" s="7"/>
      <c r="Y108" s="2">
        <v>24</v>
      </c>
    </row>
    <row r="109" spans="1:25" s="34" customFormat="1" ht="121.2" customHeight="1">
      <c r="A109" s="35" t="s">
        <v>160</v>
      </c>
      <c r="B109" s="8" t="s">
        <v>161</v>
      </c>
      <c r="C109" s="8"/>
      <c r="D109" s="8" t="s">
        <v>47</v>
      </c>
      <c r="E109" s="8" t="s">
        <v>14</v>
      </c>
      <c r="F109" s="7" t="s">
        <v>12</v>
      </c>
      <c r="G109" s="9">
        <v>42887</v>
      </c>
      <c r="H109" s="9">
        <v>43100</v>
      </c>
      <c r="I109" s="10">
        <f>J109+K109+L109</f>
        <v>34</v>
      </c>
      <c r="J109" s="10">
        <v>34</v>
      </c>
      <c r="K109" s="10">
        <v>0</v>
      </c>
      <c r="L109" s="10">
        <v>0</v>
      </c>
      <c r="M109" s="7"/>
      <c r="N109" s="7" t="s">
        <v>63</v>
      </c>
      <c r="O109" s="7" t="s">
        <v>63</v>
      </c>
      <c r="P109" s="7" t="s">
        <v>63</v>
      </c>
      <c r="Q109" s="7"/>
      <c r="R109" s="7"/>
      <c r="S109" s="7"/>
      <c r="T109" s="7"/>
      <c r="U109" s="7"/>
      <c r="V109" s="7"/>
      <c r="W109" s="7"/>
      <c r="X109" s="7"/>
    </row>
    <row r="110" spans="1:25" s="2" customFormat="1" ht="121.2" customHeight="1">
      <c r="A110" s="11"/>
      <c r="B110" s="5" t="s">
        <v>201</v>
      </c>
      <c r="C110" s="8"/>
      <c r="D110" s="8" t="s">
        <v>47</v>
      </c>
      <c r="E110" s="8" t="s">
        <v>14</v>
      </c>
      <c r="F110" s="7" t="s">
        <v>18</v>
      </c>
      <c r="G110" s="7" t="s">
        <v>18</v>
      </c>
      <c r="H110" s="9">
        <v>43100</v>
      </c>
      <c r="I110" s="10"/>
      <c r="J110" s="10"/>
      <c r="K110" s="10"/>
      <c r="L110" s="10"/>
      <c r="M110" s="7"/>
      <c r="N110" s="7"/>
      <c r="O110" s="7"/>
      <c r="P110" s="7" t="s">
        <v>63</v>
      </c>
      <c r="Q110" s="7"/>
      <c r="R110" s="7"/>
      <c r="S110" s="7"/>
      <c r="T110" s="7"/>
      <c r="U110" s="7"/>
      <c r="V110" s="7"/>
      <c r="W110" s="7"/>
      <c r="X110" s="7"/>
    </row>
    <row r="111" spans="1:25" s="34" customFormat="1" ht="121.2" customHeight="1">
      <c r="A111" s="35"/>
      <c r="B111" s="5" t="s">
        <v>202</v>
      </c>
      <c r="C111" s="8"/>
      <c r="D111" s="8" t="s">
        <v>47</v>
      </c>
      <c r="E111" s="8" t="s">
        <v>14</v>
      </c>
      <c r="F111" s="7" t="s">
        <v>18</v>
      </c>
      <c r="G111" s="7" t="s">
        <v>18</v>
      </c>
      <c r="H111" s="9">
        <v>43100</v>
      </c>
      <c r="I111" s="10"/>
      <c r="J111" s="10"/>
      <c r="K111" s="10"/>
      <c r="L111" s="10"/>
      <c r="M111" s="7"/>
      <c r="N111" s="7" t="s">
        <v>63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34">
        <v>25</v>
      </c>
    </row>
    <row r="112" spans="1:25" s="2" customFormat="1" ht="181.2" customHeight="1">
      <c r="A112" s="11" t="s">
        <v>110</v>
      </c>
      <c r="B112" s="8" t="s">
        <v>45</v>
      </c>
      <c r="C112" s="8"/>
      <c r="D112" s="8" t="s">
        <v>47</v>
      </c>
      <c r="E112" s="8" t="s">
        <v>14</v>
      </c>
      <c r="F112" s="7" t="s">
        <v>126</v>
      </c>
      <c r="G112" s="9">
        <v>42736</v>
      </c>
      <c r="H112" s="9">
        <v>43830</v>
      </c>
      <c r="I112" s="10">
        <f>I113+I114</f>
        <v>23083.8</v>
      </c>
      <c r="J112" s="10">
        <f>J113+J114</f>
        <v>7694.6</v>
      </c>
      <c r="K112" s="10">
        <f>K113+K114</f>
        <v>7694.6</v>
      </c>
      <c r="L112" s="10">
        <f>L113+L114</f>
        <v>7694.6</v>
      </c>
      <c r="M112" s="7" t="s">
        <v>63</v>
      </c>
      <c r="N112" s="7" t="s">
        <v>63</v>
      </c>
      <c r="O112" s="7" t="s">
        <v>63</v>
      </c>
      <c r="P112" s="7" t="s">
        <v>63</v>
      </c>
      <c r="Q112" s="7" t="s">
        <v>63</v>
      </c>
      <c r="R112" s="7" t="s">
        <v>63</v>
      </c>
      <c r="S112" s="7" t="s">
        <v>63</v>
      </c>
      <c r="T112" s="7" t="s">
        <v>63</v>
      </c>
      <c r="U112" s="7" t="s">
        <v>63</v>
      </c>
      <c r="V112" s="7" t="s">
        <v>63</v>
      </c>
      <c r="W112" s="7" t="s">
        <v>63</v>
      </c>
      <c r="X112" s="7" t="s">
        <v>63</v>
      </c>
    </row>
    <row r="113" spans="1:25" s="2" customFormat="1" ht="195.6" customHeight="1">
      <c r="A113" s="11" t="s">
        <v>111</v>
      </c>
      <c r="B113" s="8" t="s">
        <v>125</v>
      </c>
      <c r="C113" s="8"/>
      <c r="D113" s="8" t="s">
        <v>47</v>
      </c>
      <c r="E113" s="8" t="s">
        <v>14</v>
      </c>
      <c r="F113" s="7" t="s">
        <v>126</v>
      </c>
      <c r="G113" s="9">
        <v>42736</v>
      </c>
      <c r="H113" s="9">
        <v>43830</v>
      </c>
      <c r="I113" s="10">
        <f>J113+K113+L113</f>
        <v>7353.2999999999993</v>
      </c>
      <c r="J113" s="10">
        <v>2451.1</v>
      </c>
      <c r="K113" s="10">
        <v>2451.1</v>
      </c>
      <c r="L113" s="10">
        <v>2451.1</v>
      </c>
      <c r="M113" s="7" t="s">
        <v>63</v>
      </c>
      <c r="N113" s="7" t="s">
        <v>63</v>
      </c>
      <c r="O113" s="7" t="s">
        <v>63</v>
      </c>
      <c r="P113" s="7" t="s">
        <v>63</v>
      </c>
      <c r="Q113" s="7" t="s">
        <v>63</v>
      </c>
      <c r="R113" s="7" t="s">
        <v>63</v>
      </c>
      <c r="S113" s="7" t="s">
        <v>63</v>
      </c>
      <c r="T113" s="7" t="s">
        <v>63</v>
      </c>
      <c r="U113" s="7" t="s">
        <v>63</v>
      </c>
      <c r="V113" s="7" t="s">
        <v>63</v>
      </c>
      <c r="W113" s="7" t="s">
        <v>63</v>
      </c>
      <c r="X113" s="7" t="s">
        <v>63</v>
      </c>
      <c r="Y113" s="2">
        <v>26</v>
      </c>
    </row>
    <row r="114" spans="1:25" s="2" customFormat="1" ht="193.95" customHeight="1">
      <c r="A114" s="11" t="s">
        <v>112</v>
      </c>
      <c r="B114" s="8" t="s">
        <v>127</v>
      </c>
      <c r="C114" s="8"/>
      <c r="D114" s="8" t="s">
        <v>47</v>
      </c>
      <c r="E114" s="8" t="s">
        <v>14</v>
      </c>
      <c r="F114" s="7" t="s">
        <v>126</v>
      </c>
      <c r="G114" s="9">
        <v>42736</v>
      </c>
      <c r="H114" s="9">
        <v>43830</v>
      </c>
      <c r="I114" s="10">
        <f>J114+K114+L114</f>
        <v>15730.5</v>
      </c>
      <c r="J114" s="10">
        <v>5243.5</v>
      </c>
      <c r="K114" s="10">
        <v>5243.5</v>
      </c>
      <c r="L114" s="10">
        <v>5243.5</v>
      </c>
      <c r="M114" s="7" t="s">
        <v>63</v>
      </c>
      <c r="N114" s="7" t="s">
        <v>63</v>
      </c>
      <c r="O114" s="7" t="s">
        <v>63</v>
      </c>
      <c r="P114" s="7" t="s">
        <v>63</v>
      </c>
      <c r="Q114" s="7" t="s">
        <v>63</v>
      </c>
      <c r="R114" s="7" t="s">
        <v>63</v>
      </c>
      <c r="S114" s="7" t="s">
        <v>63</v>
      </c>
      <c r="T114" s="7" t="s">
        <v>63</v>
      </c>
      <c r="U114" s="7" t="s">
        <v>63</v>
      </c>
      <c r="V114" s="7" t="s">
        <v>63</v>
      </c>
      <c r="W114" s="7" t="s">
        <v>63</v>
      </c>
      <c r="X114" s="7" t="s">
        <v>63</v>
      </c>
    </row>
    <row r="115" spans="1:25" s="2" customFormat="1" ht="120">
      <c r="A115" s="4"/>
      <c r="B115" s="8" t="s">
        <v>203</v>
      </c>
      <c r="C115" s="8"/>
      <c r="D115" s="8" t="s">
        <v>47</v>
      </c>
      <c r="E115" s="8" t="s">
        <v>14</v>
      </c>
      <c r="F115" s="7" t="s">
        <v>18</v>
      </c>
      <c r="G115" s="7" t="s">
        <v>18</v>
      </c>
      <c r="H115" s="9">
        <v>43100</v>
      </c>
      <c r="I115" s="10"/>
      <c r="J115" s="10"/>
      <c r="K115" s="10"/>
      <c r="L115" s="10"/>
      <c r="M115" s="7"/>
      <c r="N115" s="7"/>
      <c r="O115" s="7"/>
      <c r="P115" s="7" t="s">
        <v>63</v>
      </c>
      <c r="Q115" s="7"/>
      <c r="R115" s="7"/>
      <c r="S115" s="7"/>
      <c r="T115" s="7"/>
      <c r="U115" s="7"/>
      <c r="V115" s="7"/>
      <c r="W115" s="7"/>
      <c r="X115" s="7"/>
    </row>
    <row r="116" spans="1:25" s="2" customFormat="1" ht="120">
      <c r="A116" s="4"/>
      <c r="B116" s="8" t="s">
        <v>204</v>
      </c>
      <c r="C116" s="8"/>
      <c r="D116" s="8" t="s">
        <v>47</v>
      </c>
      <c r="E116" s="8" t="s">
        <v>14</v>
      </c>
      <c r="F116" s="7" t="s">
        <v>18</v>
      </c>
      <c r="G116" s="7" t="s">
        <v>18</v>
      </c>
      <c r="H116" s="9">
        <v>43465</v>
      </c>
      <c r="I116" s="28"/>
      <c r="J116" s="28"/>
      <c r="K116" s="28"/>
      <c r="L116" s="28"/>
      <c r="M116" s="7"/>
      <c r="N116" s="7"/>
      <c r="O116" s="7"/>
      <c r="P116" s="7"/>
      <c r="Q116" s="7"/>
      <c r="R116" s="7"/>
      <c r="S116" s="7"/>
      <c r="T116" s="7" t="s">
        <v>63</v>
      </c>
      <c r="U116" s="7"/>
      <c r="V116" s="7"/>
      <c r="W116" s="7"/>
      <c r="X116" s="7"/>
      <c r="Y116" s="2">
        <v>27</v>
      </c>
    </row>
    <row r="117" spans="1:25" s="2" customFormat="1" ht="120">
      <c r="A117" s="4"/>
      <c r="B117" s="8" t="s">
        <v>205</v>
      </c>
      <c r="C117" s="8"/>
      <c r="D117" s="8" t="s">
        <v>47</v>
      </c>
      <c r="E117" s="8" t="s">
        <v>14</v>
      </c>
      <c r="F117" s="7" t="s">
        <v>18</v>
      </c>
      <c r="G117" s="7" t="s">
        <v>18</v>
      </c>
      <c r="H117" s="9">
        <v>43830</v>
      </c>
      <c r="I117" s="10"/>
      <c r="J117" s="10"/>
      <c r="K117" s="10"/>
      <c r="L117" s="10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 t="s">
        <v>63</v>
      </c>
    </row>
    <row r="118" spans="1:25" s="2" customFormat="1" ht="180.6" customHeight="1">
      <c r="A118" s="11" t="s">
        <v>113</v>
      </c>
      <c r="B118" s="8" t="s">
        <v>129</v>
      </c>
      <c r="C118" s="8"/>
      <c r="D118" s="8" t="s">
        <v>47</v>
      </c>
      <c r="E118" s="8" t="s">
        <v>14</v>
      </c>
      <c r="F118" s="8" t="s">
        <v>126</v>
      </c>
      <c r="G118" s="9">
        <v>42736</v>
      </c>
      <c r="H118" s="9">
        <v>43830</v>
      </c>
      <c r="I118" s="10" t="s">
        <v>64</v>
      </c>
      <c r="J118" s="10"/>
      <c r="K118" s="10"/>
      <c r="L118" s="10"/>
      <c r="M118" s="7" t="s">
        <v>63</v>
      </c>
      <c r="N118" s="7" t="s">
        <v>63</v>
      </c>
      <c r="O118" s="7" t="s">
        <v>63</v>
      </c>
      <c r="P118" s="7" t="s">
        <v>63</v>
      </c>
      <c r="Q118" s="7" t="s">
        <v>63</v>
      </c>
      <c r="R118" s="7" t="s">
        <v>63</v>
      </c>
      <c r="S118" s="7" t="s">
        <v>63</v>
      </c>
      <c r="T118" s="7" t="s">
        <v>63</v>
      </c>
      <c r="U118" s="7" t="s">
        <v>63</v>
      </c>
      <c r="V118" s="7" t="s">
        <v>63</v>
      </c>
      <c r="W118" s="7" t="s">
        <v>63</v>
      </c>
      <c r="X118" s="7" t="s">
        <v>63</v>
      </c>
      <c r="Y118" s="2">
        <v>28</v>
      </c>
    </row>
    <row r="119" spans="1:25" s="2" customFormat="1" ht="291.75" customHeight="1">
      <c r="A119" s="11" t="s">
        <v>115</v>
      </c>
      <c r="B119" s="8" t="s">
        <v>43</v>
      </c>
      <c r="C119" s="8"/>
      <c r="D119" s="8" t="s">
        <v>47</v>
      </c>
      <c r="E119" s="8" t="s">
        <v>14</v>
      </c>
      <c r="F119" s="8" t="s">
        <v>128</v>
      </c>
      <c r="G119" s="9">
        <v>42736</v>
      </c>
      <c r="H119" s="9">
        <v>43830</v>
      </c>
      <c r="I119" s="10"/>
      <c r="J119" s="10"/>
      <c r="K119" s="10"/>
      <c r="L119" s="10"/>
      <c r="M119" s="7" t="s">
        <v>63</v>
      </c>
      <c r="N119" s="7" t="s">
        <v>63</v>
      </c>
      <c r="O119" s="7" t="s">
        <v>63</v>
      </c>
      <c r="P119" s="7" t="s">
        <v>63</v>
      </c>
      <c r="Q119" s="7" t="s">
        <v>63</v>
      </c>
      <c r="R119" s="7" t="s">
        <v>63</v>
      </c>
      <c r="S119" s="7" t="s">
        <v>63</v>
      </c>
      <c r="T119" s="7" t="s">
        <v>63</v>
      </c>
      <c r="U119" s="7" t="s">
        <v>63</v>
      </c>
      <c r="V119" s="7" t="s">
        <v>63</v>
      </c>
      <c r="W119" s="7" t="s">
        <v>63</v>
      </c>
      <c r="X119" s="7" t="s">
        <v>63</v>
      </c>
    </row>
    <row r="120" spans="1:25" s="2" customFormat="1" ht="132" customHeight="1">
      <c r="A120" s="4"/>
      <c r="B120" s="8" t="s">
        <v>206</v>
      </c>
      <c r="C120" s="8"/>
      <c r="D120" s="8" t="s">
        <v>47</v>
      </c>
      <c r="E120" s="5" t="s">
        <v>14</v>
      </c>
      <c r="F120" s="7" t="s">
        <v>18</v>
      </c>
      <c r="G120" s="7" t="s">
        <v>18</v>
      </c>
      <c r="H120" s="9">
        <v>43100</v>
      </c>
      <c r="I120" s="10"/>
      <c r="J120" s="10"/>
      <c r="K120" s="10"/>
      <c r="L120" s="10"/>
      <c r="M120" s="7"/>
      <c r="N120" s="7"/>
      <c r="O120" s="7"/>
      <c r="P120" s="7" t="s">
        <v>63</v>
      </c>
      <c r="Q120" s="7"/>
      <c r="R120" s="7"/>
      <c r="S120" s="7"/>
      <c r="T120" s="7"/>
      <c r="U120" s="7"/>
      <c r="V120" s="7"/>
      <c r="W120" s="7"/>
      <c r="X120" s="7"/>
      <c r="Y120" s="2">
        <v>29</v>
      </c>
    </row>
    <row r="121" spans="1:25" s="2" customFormat="1" ht="132.6" customHeight="1">
      <c r="A121" s="4"/>
      <c r="B121" s="8" t="s">
        <v>207</v>
      </c>
      <c r="C121" s="8"/>
      <c r="D121" s="8" t="s">
        <v>47</v>
      </c>
      <c r="E121" s="5" t="s">
        <v>14</v>
      </c>
      <c r="F121" s="7" t="s">
        <v>18</v>
      </c>
      <c r="G121" s="7" t="s">
        <v>18</v>
      </c>
      <c r="H121" s="9">
        <v>43465</v>
      </c>
      <c r="I121" s="10"/>
      <c r="J121" s="10"/>
      <c r="K121" s="10"/>
      <c r="L121" s="10"/>
      <c r="M121" s="7"/>
      <c r="N121" s="7"/>
      <c r="O121" s="7"/>
      <c r="P121" s="7"/>
      <c r="Q121" s="7"/>
      <c r="R121" s="7"/>
      <c r="S121" s="7"/>
      <c r="T121" s="7" t="s">
        <v>63</v>
      </c>
      <c r="U121" s="7"/>
      <c r="V121" s="7"/>
      <c r="W121" s="7"/>
      <c r="X121" s="7"/>
    </row>
    <row r="122" spans="1:25" s="2" customFormat="1">
      <c r="A122" s="53"/>
      <c r="B122" s="50" t="s">
        <v>208</v>
      </c>
      <c r="C122" s="46"/>
      <c r="D122" s="51" t="s">
        <v>47</v>
      </c>
      <c r="E122" s="50" t="s">
        <v>14</v>
      </c>
      <c r="F122" s="43" t="s">
        <v>18</v>
      </c>
      <c r="G122" s="43" t="s">
        <v>18</v>
      </c>
      <c r="H122" s="48">
        <v>43830</v>
      </c>
      <c r="I122" s="47"/>
      <c r="J122" s="47"/>
      <c r="K122" s="47"/>
      <c r="L122" s="47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3" t="s">
        <v>63</v>
      </c>
    </row>
    <row r="123" spans="1:25" s="2" customFormat="1">
      <c r="A123" s="53"/>
      <c r="B123" s="50"/>
      <c r="C123" s="46"/>
      <c r="D123" s="51"/>
      <c r="E123" s="50"/>
      <c r="F123" s="44"/>
      <c r="G123" s="44"/>
      <c r="H123" s="46"/>
      <c r="I123" s="47"/>
      <c r="J123" s="47"/>
      <c r="K123" s="47"/>
      <c r="L123" s="47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4"/>
    </row>
    <row r="124" spans="1:25" s="2" customFormat="1">
      <c r="A124" s="53"/>
      <c r="B124" s="50"/>
      <c r="C124" s="46"/>
      <c r="D124" s="51"/>
      <c r="E124" s="50"/>
      <c r="F124" s="44"/>
      <c r="G124" s="44"/>
      <c r="H124" s="46"/>
      <c r="I124" s="47"/>
      <c r="J124" s="47"/>
      <c r="K124" s="47"/>
      <c r="L124" s="47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4"/>
    </row>
    <row r="125" spans="1:25" s="2" customFormat="1">
      <c r="A125" s="53"/>
      <c r="B125" s="50"/>
      <c r="C125" s="46"/>
      <c r="D125" s="51"/>
      <c r="E125" s="50"/>
      <c r="F125" s="44"/>
      <c r="G125" s="44"/>
      <c r="H125" s="46"/>
      <c r="I125" s="47"/>
      <c r="J125" s="47"/>
      <c r="K125" s="47"/>
      <c r="L125" s="47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4"/>
    </row>
    <row r="126" spans="1:25" s="2" customFormat="1">
      <c r="A126" s="53"/>
      <c r="B126" s="50"/>
      <c r="C126" s="46"/>
      <c r="D126" s="51"/>
      <c r="E126" s="50"/>
      <c r="F126" s="44"/>
      <c r="G126" s="44"/>
      <c r="H126" s="46"/>
      <c r="I126" s="47"/>
      <c r="J126" s="47"/>
      <c r="K126" s="47"/>
      <c r="L126" s="47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4"/>
    </row>
    <row r="127" spans="1:25" s="2" customFormat="1" ht="62.4" customHeight="1">
      <c r="A127" s="53"/>
      <c r="B127" s="50"/>
      <c r="C127" s="46"/>
      <c r="D127" s="51"/>
      <c r="E127" s="50"/>
      <c r="F127" s="45"/>
      <c r="G127" s="45"/>
      <c r="H127" s="46"/>
      <c r="I127" s="47"/>
      <c r="J127" s="47"/>
      <c r="K127" s="47"/>
      <c r="L127" s="47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5"/>
    </row>
    <row r="128" spans="1:25" s="2" customFormat="1" ht="182.4" customHeight="1">
      <c r="A128" s="11" t="s">
        <v>114</v>
      </c>
      <c r="B128" s="5" t="s">
        <v>61</v>
      </c>
      <c r="C128" s="7"/>
      <c r="D128" s="8" t="s">
        <v>47</v>
      </c>
      <c r="E128" s="8" t="s">
        <v>116</v>
      </c>
      <c r="F128" s="7" t="s">
        <v>44</v>
      </c>
      <c r="G128" s="9">
        <v>42736</v>
      </c>
      <c r="H128" s="9">
        <v>43830</v>
      </c>
      <c r="I128" s="10">
        <f>I129</f>
        <v>37306.199999999997</v>
      </c>
      <c r="J128" s="10">
        <f>J129</f>
        <v>12385.4</v>
      </c>
      <c r="K128" s="10">
        <f>K129</f>
        <v>12460.4</v>
      </c>
      <c r="L128" s="10">
        <f>L129</f>
        <v>12460.4</v>
      </c>
      <c r="M128" s="13" t="s">
        <v>63</v>
      </c>
      <c r="N128" s="13" t="s">
        <v>63</v>
      </c>
      <c r="O128" s="13" t="s">
        <v>63</v>
      </c>
      <c r="P128" s="13" t="s">
        <v>63</v>
      </c>
      <c r="Q128" s="13" t="s">
        <v>63</v>
      </c>
      <c r="R128" s="13" t="s">
        <v>63</v>
      </c>
      <c r="S128" s="13" t="s">
        <v>63</v>
      </c>
      <c r="T128" s="13" t="s">
        <v>63</v>
      </c>
      <c r="U128" s="13" t="s">
        <v>63</v>
      </c>
      <c r="V128" s="13" t="s">
        <v>63</v>
      </c>
      <c r="W128" s="13" t="s">
        <v>63</v>
      </c>
      <c r="X128" s="13" t="s">
        <v>63</v>
      </c>
      <c r="Y128" s="2">
        <v>30</v>
      </c>
    </row>
    <row r="129" spans="1:25" s="2" customFormat="1" ht="182.4" customHeight="1">
      <c r="A129" s="11" t="s">
        <v>117</v>
      </c>
      <c r="B129" s="5" t="s">
        <v>62</v>
      </c>
      <c r="C129" s="7"/>
      <c r="D129" s="8" t="s">
        <v>47</v>
      </c>
      <c r="E129" s="8" t="s">
        <v>116</v>
      </c>
      <c r="F129" s="7" t="s">
        <v>44</v>
      </c>
      <c r="G129" s="9">
        <v>42736</v>
      </c>
      <c r="H129" s="9">
        <v>43830</v>
      </c>
      <c r="I129" s="10">
        <f>J129+K129+L129</f>
        <v>37306.199999999997</v>
      </c>
      <c r="J129" s="10">
        <v>12385.4</v>
      </c>
      <c r="K129" s="10">
        <v>12460.4</v>
      </c>
      <c r="L129" s="10">
        <v>12460.4</v>
      </c>
      <c r="M129" s="13" t="s">
        <v>63</v>
      </c>
      <c r="N129" s="13" t="s">
        <v>63</v>
      </c>
      <c r="O129" s="13" t="s">
        <v>63</v>
      </c>
      <c r="P129" s="13" t="s">
        <v>63</v>
      </c>
      <c r="Q129" s="13" t="s">
        <v>63</v>
      </c>
      <c r="R129" s="13" t="s">
        <v>63</v>
      </c>
      <c r="S129" s="13" t="s">
        <v>63</v>
      </c>
      <c r="T129" s="13" t="s">
        <v>63</v>
      </c>
      <c r="U129" s="13" t="s">
        <v>63</v>
      </c>
      <c r="V129" s="13" t="s">
        <v>63</v>
      </c>
      <c r="W129" s="13" t="s">
        <v>63</v>
      </c>
      <c r="X129" s="13" t="s">
        <v>63</v>
      </c>
    </row>
    <row r="130" spans="1:25" s="2" customFormat="1" ht="124.95" customHeight="1">
      <c r="A130" s="4"/>
      <c r="B130" s="5" t="s">
        <v>209</v>
      </c>
      <c r="C130" s="8"/>
      <c r="D130" s="8" t="s">
        <v>47</v>
      </c>
      <c r="E130" s="8" t="s">
        <v>116</v>
      </c>
      <c r="F130" s="7" t="s">
        <v>18</v>
      </c>
      <c r="G130" s="7" t="s">
        <v>18</v>
      </c>
      <c r="H130" s="9">
        <v>43100</v>
      </c>
      <c r="I130" s="10"/>
      <c r="J130" s="10"/>
      <c r="K130" s="10"/>
      <c r="L130" s="10"/>
      <c r="M130" s="7"/>
      <c r="N130" s="7"/>
      <c r="O130" s="7"/>
      <c r="P130" s="13" t="s">
        <v>63</v>
      </c>
      <c r="Q130" s="7"/>
      <c r="R130" s="7"/>
      <c r="S130" s="7"/>
      <c r="T130" s="7"/>
      <c r="U130" s="7"/>
      <c r="V130" s="7"/>
      <c r="W130" s="7"/>
      <c r="X130" s="17"/>
    </row>
    <row r="131" spans="1:25" s="2" customFormat="1" ht="120">
      <c r="A131" s="4"/>
      <c r="B131" s="5" t="s">
        <v>210</v>
      </c>
      <c r="C131" s="8"/>
      <c r="D131" s="8" t="s">
        <v>47</v>
      </c>
      <c r="E131" s="8" t="s">
        <v>116</v>
      </c>
      <c r="F131" s="7" t="s">
        <v>18</v>
      </c>
      <c r="G131" s="7" t="s">
        <v>18</v>
      </c>
      <c r="H131" s="9">
        <v>43465</v>
      </c>
      <c r="I131" s="10"/>
      <c r="J131" s="10"/>
      <c r="K131" s="10"/>
      <c r="L131" s="10"/>
      <c r="M131" s="7"/>
      <c r="N131" s="7"/>
      <c r="O131" s="7"/>
      <c r="P131" s="7"/>
      <c r="Q131" s="7"/>
      <c r="R131" s="7"/>
      <c r="S131" s="7"/>
      <c r="T131" s="13" t="s">
        <v>63</v>
      </c>
      <c r="U131" s="7"/>
      <c r="V131" s="7"/>
      <c r="W131" s="7"/>
      <c r="X131" s="17"/>
      <c r="Y131" s="2">
        <v>31</v>
      </c>
    </row>
    <row r="132" spans="1:25" s="2" customFormat="1" ht="120">
      <c r="A132" s="4"/>
      <c r="B132" s="5" t="s">
        <v>211</v>
      </c>
      <c r="C132" s="8"/>
      <c r="D132" s="8" t="s">
        <v>47</v>
      </c>
      <c r="E132" s="8" t="s">
        <v>116</v>
      </c>
      <c r="F132" s="7" t="s">
        <v>18</v>
      </c>
      <c r="G132" s="7" t="s">
        <v>18</v>
      </c>
      <c r="H132" s="9">
        <v>43830</v>
      </c>
      <c r="I132" s="10"/>
      <c r="J132" s="10"/>
      <c r="K132" s="10"/>
      <c r="L132" s="10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13" t="s">
        <v>63</v>
      </c>
    </row>
    <row r="133" spans="1:25">
      <c r="A133" s="52" t="s">
        <v>3</v>
      </c>
      <c r="B133" s="52"/>
      <c r="C133" s="52"/>
      <c r="D133" s="52"/>
      <c r="E133" s="52"/>
      <c r="F133" s="52"/>
      <c r="G133" s="52"/>
      <c r="H133" s="52"/>
      <c r="I133" s="3">
        <f>I13+I42+I47+I61+I70+I78+I84+I95+I100+I112+I128+I107</f>
        <v>230687.89999999997</v>
      </c>
      <c r="J133" s="3">
        <f>J13+J42+J47+J61+J70+J78+J84+J95+J100+J112+J128+J107</f>
        <v>94467.900000000009</v>
      </c>
      <c r="K133" s="3">
        <f>K13+K42+K47+K61+K70+K78+K84+K95+K100+K112+K128</f>
        <v>67230</v>
      </c>
      <c r="L133" s="3">
        <f>L13+L42+L47+L61+L70+L78+L84+L95+L100+L112+L128</f>
        <v>69110</v>
      </c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6"/>
    </row>
    <row r="134" spans="1:25">
      <c r="X134" s="12" t="s">
        <v>130</v>
      </c>
    </row>
  </sheetData>
  <mergeCells count="119">
    <mergeCell ref="H9:H11"/>
    <mergeCell ref="I9:L9"/>
    <mergeCell ref="M9:X9"/>
    <mergeCell ref="I10:I11"/>
    <mergeCell ref="J10:L10"/>
    <mergeCell ref="M10:P10"/>
    <mergeCell ref="Q10:T10"/>
    <mergeCell ref="U10:X10"/>
    <mergeCell ref="H13:H24"/>
    <mergeCell ref="I13:I24"/>
    <mergeCell ref="A7:X8"/>
    <mergeCell ref="A9:A11"/>
    <mergeCell ref="B9:B11"/>
    <mergeCell ref="C9:C11"/>
    <mergeCell ref="D9:D11"/>
    <mergeCell ref="E9:E11"/>
    <mergeCell ref="F9:F11"/>
    <mergeCell ref="G9:G11"/>
    <mergeCell ref="A13:A24"/>
    <mergeCell ref="B13:B24"/>
    <mergeCell ref="C13:C24"/>
    <mergeCell ref="D13:D24"/>
    <mergeCell ref="E13:E24"/>
    <mergeCell ref="F13:F24"/>
    <mergeCell ref="V13:V24"/>
    <mergeCell ref="W13:W24"/>
    <mergeCell ref="X13:X24"/>
    <mergeCell ref="R13:R24"/>
    <mergeCell ref="S13:S24"/>
    <mergeCell ref="T13:T24"/>
    <mergeCell ref="U13:U24"/>
    <mergeCell ref="F61:F63"/>
    <mergeCell ref="Q13:Q24"/>
    <mergeCell ref="J13:J24"/>
    <mergeCell ref="K13:K24"/>
    <mergeCell ref="L13:L24"/>
    <mergeCell ref="M13:M24"/>
    <mergeCell ref="N13:N24"/>
    <mergeCell ref="O13:O24"/>
    <mergeCell ref="P13:P24"/>
    <mergeCell ref="G13:G24"/>
    <mergeCell ref="G61:G63"/>
    <mergeCell ref="S61:S63"/>
    <mergeCell ref="T61:T63"/>
    <mergeCell ref="H61:H63"/>
    <mergeCell ref="I61:I63"/>
    <mergeCell ref="A61:A63"/>
    <mergeCell ref="B61:B63"/>
    <mergeCell ref="C61:C63"/>
    <mergeCell ref="D61:D63"/>
    <mergeCell ref="E61:E63"/>
    <mergeCell ref="J61:J63"/>
    <mergeCell ref="K61:K63"/>
    <mergeCell ref="L61:L63"/>
    <mergeCell ref="M61:M63"/>
    <mergeCell ref="N61:N63"/>
    <mergeCell ref="O61:O63"/>
    <mergeCell ref="W84:W90"/>
    <mergeCell ref="X84:X90"/>
    <mergeCell ref="F84:F90"/>
    <mergeCell ref="G84:G90"/>
    <mergeCell ref="L84:L90"/>
    <mergeCell ref="M84:M90"/>
    <mergeCell ref="N84:N90"/>
    <mergeCell ref="V84:V90"/>
    <mergeCell ref="U84:U90"/>
    <mergeCell ref="O84:O90"/>
    <mergeCell ref="A133:H133"/>
    <mergeCell ref="P122:P127"/>
    <mergeCell ref="Q122:Q127"/>
    <mergeCell ref="R122:R127"/>
    <mergeCell ref="S122:S127"/>
    <mergeCell ref="A122:A127"/>
    <mergeCell ref="C122:C127"/>
    <mergeCell ref="D122:D127"/>
    <mergeCell ref="E122:E127"/>
    <mergeCell ref="F122:F127"/>
    <mergeCell ref="T84:T90"/>
    <mergeCell ref="S84:S90"/>
    <mergeCell ref="C84:C90"/>
    <mergeCell ref="I84:I90"/>
    <mergeCell ref="J84:J90"/>
    <mergeCell ref="K84:K90"/>
    <mergeCell ref="P84:P90"/>
    <mergeCell ref="Q84:Q90"/>
    <mergeCell ref="R84:R90"/>
    <mergeCell ref="A84:A90"/>
    <mergeCell ref="B84:B90"/>
    <mergeCell ref="D84:D90"/>
    <mergeCell ref="E84:E90"/>
    <mergeCell ref="B122:B127"/>
    <mergeCell ref="H84:H90"/>
    <mergeCell ref="O122:O127"/>
    <mergeCell ref="V122:V127"/>
    <mergeCell ref="T122:T127"/>
    <mergeCell ref="G122:G127"/>
    <mergeCell ref="H122:H127"/>
    <mergeCell ref="I122:I127"/>
    <mergeCell ref="J122:J127"/>
    <mergeCell ref="O6:X6"/>
    <mergeCell ref="Q61:Q63"/>
    <mergeCell ref="R61:R63"/>
    <mergeCell ref="M122:M127"/>
    <mergeCell ref="K122:K127"/>
    <mergeCell ref="L122:L127"/>
    <mergeCell ref="W122:W127"/>
    <mergeCell ref="X122:X127"/>
    <mergeCell ref="U122:U127"/>
    <mergeCell ref="N122:N127"/>
    <mergeCell ref="N1:X1"/>
    <mergeCell ref="M2:X2"/>
    <mergeCell ref="O3:X3"/>
    <mergeCell ref="V61:V63"/>
    <mergeCell ref="W61:W63"/>
    <mergeCell ref="X61:X63"/>
    <mergeCell ref="P61:P63"/>
    <mergeCell ref="U61:U63"/>
    <mergeCell ref="N4:X4"/>
    <mergeCell ref="M5:X5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2017-04-28T08:44:44Z</cp:lastPrinted>
  <dcterms:created xsi:type="dcterms:W3CDTF">2014-02-06T07:22:38Z</dcterms:created>
  <dcterms:modified xsi:type="dcterms:W3CDTF">2019-11-22T07:06:53Z</dcterms:modified>
</cp:coreProperties>
</file>